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19410" windowHeight="9000" tabRatio="860"/>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B7765" i="106"/>
  <c r="D7765" i="106" s="1"/>
  <c r="B7764" i="106"/>
  <c r="J83" i="28"/>
  <c r="B7758" i="106" s="1"/>
  <c r="D7758" i="106" s="1"/>
  <c r="J86" i="28"/>
  <c r="B7759" i="106" s="1"/>
  <c r="D7759" i="106" s="1"/>
  <c r="J88" i="28"/>
  <c r="D30" i="36" s="1"/>
  <c r="K6" i="29"/>
  <c r="B7763" i="106" s="1"/>
  <c r="D7763" i="106" s="1"/>
  <c r="B7762" i="106"/>
  <c r="K12" i="12"/>
  <c r="K23" i="12"/>
  <c r="J12" i="12"/>
  <c r="J21" i="12"/>
  <c r="B7727" i="106" s="1"/>
  <c r="D7727" i="106" s="1"/>
  <c r="J23" i="12"/>
  <c r="B7729" i="106"/>
  <c r="D7729" i="106" s="1"/>
  <c r="B7734" i="106"/>
  <c r="B7726" i="106"/>
  <c r="D82" i="36"/>
  <c r="F161" i="34"/>
  <c r="B36" i="36"/>
  <c r="B39" i="36"/>
  <c r="B49" i="36" s="1"/>
  <c r="B62" i="36"/>
  <c r="B72" i="36" s="1"/>
  <c r="B76" i="36" s="1"/>
  <c r="B80" i="36" s="1"/>
  <c r="B85" i="36" s="1"/>
  <c r="B86" i="36" s="1"/>
  <c r="B87" i="36" s="1"/>
  <c r="D79" i="36"/>
  <c r="C191" i="5"/>
  <c r="C201" i="5"/>
  <c r="C211" i="5"/>
  <c r="B5260" i="106" s="1"/>
  <c r="D5260" i="106" s="1"/>
  <c r="C216" i="5"/>
  <c r="C224" i="5"/>
  <c r="B5286" i="106" s="1"/>
  <c r="D5286" i="106" s="1"/>
  <c r="C228" i="5"/>
  <c r="C259" i="5"/>
  <c r="B6833" i="106" s="1"/>
  <c r="D6833" i="106" s="1"/>
  <c r="B7761" i="106"/>
  <c r="L127" i="29"/>
  <c r="L129" i="29" s="1"/>
  <c r="L136" i="29"/>
  <c r="L138" i="29" s="1"/>
  <c r="L148" i="29"/>
  <c r="I7" i="145"/>
  <c r="I6" i="145"/>
  <c r="D84" i="36"/>
  <c r="K75" i="29"/>
  <c r="C14" i="4" s="1"/>
  <c r="B2558" i="106" s="1"/>
  <c r="D2558" i="106" s="1"/>
  <c r="K130" i="29"/>
  <c r="K179" i="29"/>
  <c r="K122" i="29"/>
  <c r="E26" i="108" s="1"/>
  <c r="K67" i="29"/>
  <c r="K64" i="29"/>
  <c r="E16" i="145" s="1"/>
  <c r="G16" i="145" s="1"/>
  <c r="K59" i="29"/>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K61" i="29"/>
  <c r="B1128" i="106" s="1"/>
  <c r="D1128" i="106" s="1"/>
  <c r="K62" i="29"/>
  <c r="B1129" i="106" s="1"/>
  <c r="D1129" i="106" s="1"/>
  <c r="K63" i="29"/>
  <c r="E30" i="108" s="1"/>
  <c r="B1131" i="106"/>
  <c r="D1131" i="106" s="1"/>
  <c r="D1132" i="106"/>
  <c r="K68" i="29"/>
  <c r="G34" i="108" s="1"/>
  <c r="K69" i="29"/>
  <c r="K70" i="29"/>
  <c r="B1137" i="106" s="1"/>
  <c r="D1137" i="106" s="1"/>
  <c r="D1138" i="106"/>
  <c r="K71" i="29"/>
  <c r="B1139" i="106" s="1"/>
  <c r="D1139" i="106" s="1"/>
  <c r="D1140" i="106"/>
  <c r="K73" i="29"/>
  <c r="B1142" i="106"/>
  <c r="D1142" i="106" s="1"/>
  <c r="K78" i="29"/>
  <c r="B2973" i="106" s="1"/>
  <c r="D2973" i="106" s="1"/>
  <c r="K79" i="29"/>
  <c r="K80" i="29"/>
  <c r="K81" i="29"/>
  <c r="K82" i="29"/>
  <c r="K83" i="29"/>
  <c r="B2978" i="106" s="1"/>
  <c r="D2978" i="106" s="1"/>
  <c r="K93" i="29"/>
  <c r="K94" i="29"/>
  <c r="B6999" i="106" s="1"/>
  <c r="D6999" i="106" s="1"/>
  <c r="K95" i="29"/>
  <c r="B7001" i="106" s="1"/>
  <c r="D7001" i="106" s="1"/>
  <c r="K96" i="29"/>
  <c r="K97" i="29"/>
  <c r="K98" i="29"/>
  <c r="B7007" i="106" s="1"/>
  <c r="D7007" i="106" s="1"/>
  <c r="K99" i="29"/>
  <c r="B7010" i="106" s="1"/>
  <c r="D7010" i="106" s="1"/>
  <c r="K101" i="29"/>
  <c r="K105" i="29"/>
  <c r="B1146" i="106"/>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c r="D1326" i="106" s="1"/>
  <c r="K161" i="29"/>
  <c r="K159" i="29"/>
  <c r="B2818" i="106" s="1"/>
  <c r="K160" i="29"/>
  <c r="K164" i="29"/>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B3007" i="106" s="1"/>
  <c r="D3007" i="106" s="1"/>
  <c r="K183" i="29"/>
  <c r="K184" i="29"/>
  <c r="K185" i="29"/>
  <c r="B3010" i="106" s="1"/>
  <c r="D3010" i="106" s="1"/>
  <c r="K186" i="29"/>
  <c r="B3011" i="106" s="1"/>
  <c r="D3011" i="106" s="1"/>
  <c r="K187" i="29"/>
  <c r="K189" i="29"/>
  <c r="B2839" i="106" s="1"/>
  <c r="D2839" i="106" s="1"/>
  <c r="K193" i="29"/>
  <c r="B1383" i="106" s="1"/>
  <c r="D1383" i="106" s="1"/>
  <c r="K194" i="29"/>
  <c r="B1384" i="106" s="1"/>
  <c r="D1384" i="106" s="1"/>
  <c r="K197" i="29"/>
  <c r="B1385" i="106"/>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B3390" i="106" s="1"/>
  <c r="D3390" i="106" s="1"/>
  <c r="K210" i="29"/>
  <c r="K211" i="29"/>
  <c r="K212" i="29"/>
  <c r="F68" i="34" s="1"/>
  <c r="K213" i="29"/>
  <c r="B3065" i="106" s="1"/>
  <c r="D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K245" i="29"/>
  <c r="K246" i="29"/>
  <c r="B7090" i="106" s="1"/>
  <c r="D7090" i="106" s="1"/>
  <c r="K247" i="29"/>
  <c r="B7092" i="106" s="1"/>
  <c r="D7092" i="106" s="1"/>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2" i="29"/>
  <c r="B1513" i="106" s="1"/>
  <c r="D1513" i="106" s="1"/>
  <c r="K285" i="29"/>
  <c r="B1514" i="106" s="1"/>
  <c r="D1514" i="106" s="1"/>
  <c r="K283" i="29"/>
  <c r="B2845" i="106" s="1"/>
  <c r="K284" i="29"/>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F23" i="8"/>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H352" i="29"/>
  <c r="B7242" i="106" s="1"/>
  <c r="D7242" i="106" s="1"/>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c r="B5117" i="106"/>
  <c r="D5117" i="106" s="1"/>
  <c r="B5118" i="106"/>
  <c r="D5118" i="106" s="1"/>
  <c r="B5119" i="106"/>
  <c r="D5119" i="106" s="1"/>
  <c r="B5122" i="106"/>
  <c r="D5122" i="106"/>
  <c r="B5123" i="106"/>
  <c r="D5123" i="106" s="1"/>
  <c r="B5124" i="106"/>
  <c r="D5124" i="106" s="1"/>
  <c r="B5126" i="106"/>
  <c r="D5126" i="106" s="1"/>
  <c r="B5127" i="106"/>
  <c r="D5127" i="106" s="1"/>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c r="B6305" i="106"/>
  <c r="D6305" i="106" s="1"/>
  <c r="B6307" i="106"/>
  <c r="D6307" i="106" s="1"/>
  <c r="B6308" i="106"/>
  <c r="D6308" i="106"/>
  <c r="B6309" i="106"/>
  <c r="D6309" i="106" s="1"/>
  <c r="B6310" i="106"/>
  <c r="D6310" i="106" s="1"/>
  <c r="B6311" i="106"/>
  <c r="D6311" i="106" s="1"/>
  <c r="B6312" i="106"/>
  <c r="D6312" i="106" s="1"/>
  <c r="B6313" i="106"/>
  <c r="D6313" i="106"/>
  <c r="B6314" i="106"/>
  <c r="D6314" i="106" s="1"/>
  <c r="B6315" i="106"/>
  <c r="D6315" i="106" s="1"/>
  <c r="B6316" i="106"/>
  <c r="D6316" i="106"/>
  <c r="B6317" i="106"/>
  <c r="D6317" i="106" s="1"/>
  <c r="B6319" i="106"/>
  <c r="D6319" i="106" s="1"/>
  <c r="B6320" i="106"/>
  <c r="D6320" i="106" s="1"/>
  <c r="B6321" i="106"/>
  <c r="D6321" i="106" s="1"/>
  <c r="B6322" i="106"/>
  <c r="D6322" i="106"/>
  <c r="B6323" i="106"/>
  <c r="D6323" i="106" s="1"/>
  <c r="B6324" i="106"/>
  <c r="D6324" i="106" s="1"/>
  <c r="B6325" i="106"/>
  <c r="D6325" i="106"/>
  <c r="B6326" i="106"/>
  <c r="D6326" i="106" s="1"/>
  <c r="B6327" i="106"/>
  <c r="D6327" i="106" s="1"/>
  <c r="B6328" i="106"/>
  <c r="D6328" i="106" s="1"/>
  <c r="B6329" i="106"/>
  <c r="D6329" i="106" s="1"/>
  <c r="B6330" i="106"/>
  <c r="D6330" i="106"/>
  <c r="B6331" i="106"/>
  <c r="D6331" i="106" s="1"/>
  <c r="B6332" i="106"/>
  <c r="D6332" i="106" s="1"/>
  <c r="B6333" i="106"/>
  <c r="D6333" i="106"/>
  <c r="B6334" i="106"/>
  <c r="D6334" i="106" s="1"/>
  <c r="B6335" i="106"/>
  <c r="D6335" i="106" s="1"/>
  <c r="B6336" i="106"/>
  <c r="D6336" i="106" s="1"/>
  <c r="B6337" i="106"/>
  <c r="D6337" i="106" s="1"/>
  <c r="B6338" i="106"/>
  <c r="D6338" i="106"/>
  <c r="B6339" i="106"/>
  <c r="D6339" i="106" s="1"/>
  <c r="B6340" i="106"/>
  <c r="D6340" i="106" s="1"/>
  <c r="B6341" i="106"/>
  <c r="D6341" i="106"/>
  <c r="B6342" i="106"/>
  <c r="D6342" i="106" s="1"/>
  <c r="B6343" i="106"/>
  <c r="D6343" i="106" s="1"/>
  <c r="B6344" i="106"/>
  <c r="D6344" i="106" s="1"/>
  <c r="B6345" i="106"/>
  <c r="D6345" i="106" s="1"/>
  <c r="B6346" i="106"/>
  <c r="D6346" i="106"/>
  <c r="B6347" i="106"/>
  <c r="D6347" i="106" s="1"/>
  <c r="B6348" i="106"/>
  <c r="D6348" i="106" s="1"/>
  <c r="B6349" i="106"/>
  <c r="D6349" i="106"/>
  <c r="B6350" i="106"/>
  <c r="D6350" i="106" s="1"/>
  <c r="B6353" i="106"/>
  <c r="D6353" i="106" s="1"/>
  <c r="B6354" i="106"/>
  <c r="D6354" i="106" s="1"/>
  <c r="B6355" i="106"/>
  <c r="D6355" i="106" s="1"/>
  <c r="B6356" i="106"/>
  <c r="D6356" i="106"/>
  <c r="B6358" i="106"/>
  <c r="D6358" i="106" s="1"/>
  <c r="B6359" i="106"/>
  <c r="D6359" i="106" s="1"/>
  <c r="B6360" i="106"/>
  <c r="D6360" i="106"/>
  <c r="B6361" i="106"/>
  <c r="D6361" i="106" s="1"/>
  <c r="B6362" i="106"/>
  <c r="D6362" i="106" s="1"/>
  <c r="B6363" i="106"/>
  <c r="D6363" i="106" s="1"/>
  <c r="B6364" i="106"/>
  <c r="D6364" i="106" s="1"/>
  <c r="B6365" i="106"/>
  <c r="D6365" i="106"/>
  <c r="B6366" i="106"/>
  <c r="D6366" i="106" s="1"/>
  <c r="B6367" i="106"/>
  <c r="D6367" i="106" s="1"/>
  <c r="B6368" i="106"/>
  <c r="D6368" i="106"/>
  <c r="B6369" i="106"/>
  <c r="D6369" i="106" s="1"/>
  <c r="B6370" i="106"/>
  <c r="D6370" i="106" s="1"/>
  <c r="B6371" i="106"/>
  <c r="D6371" i="106" s="1"/>
  <c r="B6372" i="106"/>
  <c r="D6372" i="106" s="1"/>
  <c r="B6373" i="106"/>
  <c r="D6373" i="106"/>
  <c r="B6374" i="106"/>
  <c r="D6374" i="106" s="1"/>
  <c r="B6375" i="106"/>
  <c r="D6375" i="106" s="1"/>
  <c r="B6376" i="106"/>
  <c r="D6376" i="106"/>
  <c r="B6377" i="106"/>
  <c r="D6377" i="106" s="1"/>
  <c r="B6378" i="106"/>
  <c r="D6378" i="106" s="1"/>
  <c r="B6379" i="106"/>
  <c r="D6379" i="106" s="1"/>
  <c r="B6380" i="106"/>
  <c r="D6380" i="106" s="1"/>
  <c r="B6381" i="106"/>
  <c r="D6381" i="106"/>
  <c r="B6382" i="106"/>
  <c r="D6382" i="106" s="1"/>
  <c r="B6383" i="106"/>
  <c r="D6383" i="106" s="1"/>
  <c r="B6384" i="106"/>
  <c r="D6384" i="106"/>
  <c r="B6385" i="106"/>
  <c r="D6385" i="106" s="1"/>
  <c r="B6386" i="106"/>
  <c r="D6386" i="106" s="1"/>
  <c r="B6387" i="106"/>
  <c r="D6387" i="106" s="1"/>
  <c r="B6388" i="106"/>
  <c r="D6388" i="106" s="1"/>
  <c r="B6389" i="106"/>
  <c r="D6389" i="106"/>
  <c r="B6390" i="106"/>
  <c r="D6390" i="106" s="1"/>
  <c r="B6391" i="106"/>
  <c r="D6391" i="106" s="1"/>
  <c r="B6392" i="106"/>
  <c r="D6392" i="106"/>
  <c r="B6393" i="106"/>
  <c r="D6393" i="106" s="1"/>
  <c r="B6394" i="106"/>
  <c r="D6394" i="106" s="1"/>
  <c r="B6395" i="106"/>
  <c r="D6395" i="106" s="1"/>
  <c r="B6398" i="106"/>
  <c r="D6398" i="106" s="1"/>
  <c r="B6399" i="106"/>
  <c r="D6399" i="106"/>
  <c r="B6401" i="106"/>
  <c r="D6401" i="106" s="1"/>
  <c r="B6402" i="106"/>
  <c r="D6402" i="106" s="1"/>
  <c r="B6403" i="106"/>
  <c r="D6403" i="106"/>
  <c r="B6404" i="106"/>
  <c r="D6404" i="106" s="1"/>
  <c r="B6405" i="106"/>
  <c r="D6405" i="106" s="1"/>
  <c r="B6406" i="106"/>
  <c r="D6406" i="106" s="1"/>
  <c r="B6407" i="106"/>
  <c r="D6407" i="106" s="1"/>
  <c r="B6408" i="106"/>
  <c r="D6408" i="106"/>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c r="B6629" i="106"/>
  <c r="D6629" i="106" s="1"/>
  <c r="B6630" i="106"/>
  <c r="D6630" i="106" s="1"/>
  <c r="B6631" i="106"/>
  <c r="D6631" i="106"/>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c r="B6645" i="106"/>
  <c r="D6645" i="106" s="1"/>
  <c r="B6646" i="106"/>
  <c r="D6646" i="106" s="1"/>
  <c r="B6647" i="106"/>
  <c r="D6647" i="106"/>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c r="B6661" i="106"/>
  <c r="D6661" i="106" s="1"/>
  <c r="B6662" i="106"/>
  <c r="D6662" i="106" s="1"/>
  <c r="B6663" i="106"/>
  <c r="D6663" i="106"/>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c r="B6677" i="106"/>
  <c r="D6677" i="106" s="1"/>
  <c r="B6678" i="106"/>
  <c r="D6678" i="106" s="1"/>
  <c r="B6679" i="106"/>
  <c r="D6679" i="106"/>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c r="B6693" i="106"/>
  <c r="D6693" i="106" s="1"/>
  <c r="B6694" i="106"/>
  <c r="D6694" i="106" s="1"/>
  <c r="B6695" i="106"/>
  <c r="D6695" i="106"/>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c r="B6709" i="106"/>
  <c r="D6709" i="106" s="1"/>
  <c r="B6710" i="106"/>
  <c r="D6710" i="106" s="1"/>
  <c r="B6711" i="106"/>
  <c r="D6711" i="106"/>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c r="B6725" i="106"/>
  <c r="D6725" i="106" s="1"/>
  <c r="B6726" i="106"/>
  <c r="D6726" i="106" s="1"/>
  <c r="B6727" i="106"/>
  <c r="D6727" i="106"/>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c r="B6741" i="106"/>
  <c r="D6741" i="106" s="1"/>
  <c r="B6742" i="106"/>
  <c r="D6742" i="106" s="1"/>
  <c r="B6743" i="106"/>
  <c r="D6743" i="106"/>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c r="B6757" i="106"/>
  <c r="D6757" i="106" s="1"/>
  <c r="B6758" i="106"/>
  <c r="D6758" i="106" s="1"/>
  <c r="B6759" i="106"/>
  <c r="D6759" i="106"/>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c r="B6773" i="106"/>
  <c r="D6773" i="106" s="1"/>
  <c r="B6774" i="106"/>
  <c r="D6774" i="106" s="1"/>
  <c r="B6775" i="106"/>
  <c r="D6775" i="106"/>
  <c r="B6776" i="106"/>
  <c r="D6776" i="106" s="1"/>
  <c r="B6777" i="106"/>
  <c r="D6777" i="106" s="1"/>
  <c r="B6778" i="106"/>
  <c r="D6778" i="106" s="1"/>
  <c r="B6779" i="106"/>
  <c r="D6779" i="106" s="1"/>
  <c r="B6780" i="106"/>
  <c r="D6780" i="106"/>
  <c r="B6781" i="106"/>
  <c r="D6781" i="106" s="1"/>
  <c r="B6782" i="106"/>
  <c r="D6782" i="106" s="1"/>
  <c r="B6783" i="106"/>
  <c r="D6783" i="106"/>
  <c r="B6784" i="106"/>
  <c r="D6784" i="106" s="1"/>
  <c r="B6785" i="106"/>
  <c r="D6785" i="106" s="1"/>
  <c r="B6786" i="106"/>
  <c r="D6786" i="106" s="1"/>
  <c r="B6787" i="106"/>
  <c r="D6787" i="106" s="1"/>
  <c r="B6788" i="106"/>
  <c r="D6788" i="106"/>
  <c r="B6789" i="106"/>
  <c r="D6789" i="106" s="1"/>
  <c r="B6790" i="106"/>
  <c r="D6790" i="106" s="1"/>
  <c r="B6791" i="106"/>
  <c r="D6791" i="106"/>
  <c r="B6792" i="106"/>
  <c r="D6792" i="106" s="1"/>
  <c r="B6793" i="106"/>
  <c r="D6793" i="106" s="1"/>
  <c r="B6794" i="106"/>
  <c r="D6794" i="106" s="1"/>
  <c r="B6795" i="106"/>
  <c r="D6795" i="106" s="1"/>
  <c r="B6796" i="106"/>
  <c r="D6796" i="106"/>
  <c r="B6797" i="106"/>
  <c r="D6797" i="106" s="1"/>
  <c r="B6798" i="106"/>
  <c r="D6798" i="106" s="1"/>
  <c r="B6799" i="106"/>
  <c r="D6799" i="106"/>
  <c r="B6800" i="106"/>
  <c r="D6800" i="106" s="1"/>
  <c r="B6801" i="106"/>
  <c r="D6801" i="106" s="1"/>
  <c r="B6802" i="106"/>
  <c r="D6802" i="106" s="1"/>
  <c r="B6803" i="106"/>
  <c r="D6803" i="106" s="1"/>
  <c r="B6804" i="106"/>
  <c r="D6804" i="106"/>
  <c r="B6805" i="106"/>
  <c r="D6805" i="106" s="1"/>
  <c r="B6806" i="106"/>
  <c r="D6806" i="106" s="1"/>
  <c r="B6807" i="106"/>
  <c r="D6807" i="106"/>
  <c r="B6808" i="106"/>
  <c r="D6808" i="106" s="1"/>
  <c r="B6809" i="106"/>
  <c r="D6809" i="106" s="1"/>
  <c r="B6810" i="106"/>
  <c r="D6810" i="106" s="1"/>
  <c r="B6811" i="106"/>
  <c r="D6811" i="106" s="1"/>
  <c r="B6812" i="106"/>
  <c r="D6812" i="106"/>
  <c r="B6813" i="106"/>
  <c r="D6813" i="106" s="1"/>
  <c r="B6814" i="106"/>
  <c r="D6814" i="106" s="1"/>
  <c r="B6815" i="106"/>
  <c r="D6815" i="106"/>
  <c r="B6816" i="106"/>
  <c r="D6816" i="106" s="1"/>
  <c r="B6817" i="106"/>
  <c r="D6817" i="106" s="1"/>
  <c r="B6818" i="106"/>
  <c r="D6818" i="106" s="1"/>
  <c r="B6819" i="106"/>
  <c r="D6819" i="106" s="1"/>
  <c r="B6820" i="106"/>
  <c r="D6820" i="106"/>
  <c r="B6821" i="106"/>
  <c r="D6821" i="106" s="1"/>
  <c r="B6822" i="106"/>
  <c r="D6822" i="106" s="1"/>
  <c r="B6823" i="106"/>
  <c r="D6823" i="106"/>
  <c r="B6824" i="106"/>
  <c r="D6824" i="106" s="1"/>
  <c r="B6825" i="106"/>
  <c r="D6825" i="106" s="1"/>
  <c r="B6826" i="106"/>
  <c r="D6826" i="106" s="1"/>
  <c r="B6827" i="106"/>
  <c r="D6827" i="106" s="1"/>
  <c r="B6828" i="106"/>
  <c r="D6828" i="106"/>
  <c r="B6829" i="106"/>
  <c r="D6829" i="106" s="1"/>
  <c r="B6830" i="106"/>
  <c r="D6830" i="106" s="1"/>
  <c r="B6831" i="106"/>
  <c r="D6831" i="106"/>
  <c r="B6832" i="106"/>
  <c r="D6832" i="106" s="1"/>
  <c r="B6841" i="106"/>
  <c r="D6841" i="106" s="1"/>
  <c r="B6842" i="106"/>
  <c r="D6842" i="106" s="1"/>
  <c r="B6843" i="106"/>
  <c r="D6843" i="106" s="1"/>
  <c r="B6844" i="106"/>
  <c r="D6844" i="106"/>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80" i="106"/>
  <c r="D6880" i="106" s="1"/>
  <c r="K22" i="29"/>
  <c r="B6882" i="106"/>
  <c r="D6882" i="106" s="1"/>
  <c r="K23" i="29"/>
  <c r="B6883" i="106" s="1"/>
  <c r="D6883" i="106" s="1"/>
  <c r="B6884" i="106"/>
  <c r="D6884" i="106" s="1"/>
  <c r="K24" i="29"/>
  <c r="B6885" i="106" s="1"/>
  <c r="D6885" i="106" s="1"/>
  <c r="B6886" i="106"/>
  <c r="D6886" i="106" s="1"/>
  <c r="K25" i="29"/>
  <c r="B6887" i="106" s="1"/>
  <c r="D6887" i="106" s="1"/>
  <c r="B6888" i="106"/>
  <c r="D6888" i="106" s="1"/>
  <c r="K26" i="29"/>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3" i="106"/>
  <c r="D7003" i="106" s="1"/>
  <c r="B7004" i="106"/>
  <c r="D7004" i="106" s="1"/>
  <c r="B7005" i="106"/>
  <c r="D7005" i="106" s="1"/>
  <c r="B7006" i="106"/>
  <c r="D7006" i="106" s="1"/>
  <c r="B7008" i="106"/>
  <c r="D7008" i="106" s="1"/>
  <c r="B7009" i="106"/>
  <c r="D7009"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H323" i="29"/>
  <c r="B7204" i="106" s="1"/>
  <c r="D7204" i="106" s="1"/>
  <c r="I323" i="29"/>
  <c r="I331" i="29" s="1"/>
  <c r="B7222" i="106" s="1"/>
  <c r="D7222" i="106" s="1"/>
  <c r="B7205" i="106"/>
  <c r="D7205" i="106" s="1"/>
  <c r="J323" i="29"/>
  <c r="B7206" i="106" s="1"/>
  <c r="D7206" i="106" s="1"/>
  <c r="K321" i="29"/>
  <c r="B7696" i="106" s="1"/>
  <c r="D7696" i="106" s="1"/>
  <c r="K322" i="29"/>
  <c r="B7208" i="106"/>
  <c r="D7208" i="106" s="1"/>
  <c r="K326" i="29"/>
  <c r="B7209" i="106" s="1"/>
  <c r="D7209" i="106" s="1"/>
  <c r="B7210" i="106"/>
  <c r="D7210" i="106" s="1"/>
  <c r="K327" i="29"/>
  <c r="B7211" i="106" s="1"/>
  <c r="D7211" i="106" s="1"/>
  <c r="B7212" i="106"/>
  <c r="D7212" i="106" s="1"/>
  <c r="K328" i="29"/>
  <c r="B7213" i="106"/>
  <c r="D7213" i="106" s="1"/>
  <c r="H329" i="29"/>
  <c r="D331" i="29"/>
  <c r="B7217" i="106" s="1"/>
  <c r="D7217" i="106" s="1"/>
  <c r="B7226" i="106"/>
  <c r="D7226" i="106" s="1"/>
  <c r="B7227" i="106"/>
  <c r="D7227" i="106" s="1"/>
  <c r="B7228" i="106"/>
  <c r="D7228" i="106" s="1"/>
  <c r="B7229" i="106"/>
  <c r="D7229" i="106" s="1"/>
  <c r="I339" i="29"/>
  <c r="J339" i="29"/>
  <c r="B7231" i="106" s="1"/>
  <c r="D7231" i="106" s="1"/>
  <c r="B7232" i="106"/>
  <c r="D7232" i="106" s="1"/>
  <c r="B7233" i="106"/>
  <c r="D7233" i="106" s="1"/>
  <c r="J341" i="29"/>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c r="B7705" i="106"/>
  <c r="D7705" i="106" s="1"/>
  <c r="B7706" i="106"/>
  <c r="D7706" i="106" s="1"/>
  <c r="B7707" i="106"/>
  <c r="D7707" i="106" s="1"/>
  <c r="B7708" i="106"/>
  <c r="D7708" i="106"/>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7" i="36"/>
  <c r="D75" i="36"/>
  <c r="D77" i="36"/>
  <c r="D78" i="36"/>
  <c r="D85" i="36"/>
  <c r="B64" i="127"/>
  <c r="B65" i="127"/>
  <c r="D26" i="108"/>
  <c r="F26" i="108"/>
  <c r="G26" i="108"/>
  <c r="E27" i="108"/>
  <c r="G27" i="108"/>
  <c r="E28" i="108"/>
  <c r="F31" i="108"/>
  <c r="F36" i="108"/>
  <c r="G28" i="108"/>
  <c r="D31" i="108"/>
  <c r="D36" i="108"/>
  <c r="E31" i="108"/>
  <c r="G31" i="108"/>
  <c r="E34"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C41" i="34"/>
  <c r="D41" i="34"/>
  <c r="C42" i="34"/>
  <c r="D42" i="34"/>
  <c r="F42" i="34"/>
  <c r="C43" i="34"/>
  <c r="D43" i="34"/>
  <c r="F43" i="34"/>
  <c r="C44" i="34"/>
  <c r="D44" i="34"/>
  <c r="F44" i="34"/>
  <c r="C45" i="34"/>
  <c r="D45" i="34"/>
  <c r="C46" i="34"/>
  <c r="D46" i="34"/>
  <c r="F46" i="34"/>
  <c r="C47" i="34"/>
  <c r="D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C67" i="34"/>
  <c r="D67" i="34"/>
  <c r="F67" i="34"/>
  <c r="C68" i="34"/>
  <c r="D68" i="34"/>
  <c r="C69" i="34"/>
  <c r="D69" i="34"/>
  <c r="F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c r="D5120" i="106" s="1"/>
  <c r="D108" i="5"/>
  <c r="B5355" i="106" s="1"/>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D5" i="4" s="1"/>
  <c r="B3406" i="106" s="1"/>
  <c r="D3406" i="106" s="1"/>
  <c r="B5360" i="106"/>
  <c r="D5360" i="106" s="1"/>
  <c r="F114" i="5"/>
  <c r="F5" i="4" s="1"/>
  <c r="B3408" i="106" s="1"/>
  <c r="D3408" i="106" s="1"/>
  <c r="B5592" i="106"/>
  <c r="D5592" i="106" s="1"/>
  <c r="G114" i="5"/>
  <c r="B5741" i="106"/>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D131" i="5"/>
  <c r="B5369" i="106" s="1"/>
  <c r="D5369" i="106" s="1"/>
  <c r="C140" i="5"/>
  <c r="B5161" i="106"/>
  <c r="D5161" i="106" s="1"/>
  <c r="D140" i="5"/>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K173" i="5" s="1"/>
  <c r="K6" i="4" s="1"/>
  <c r="B3570" i="106" s="1"/>
  <c r="D3570" i="106" s="1"/>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J274" i="5" s="1"/>
  <c r="B7054" i="106" s="1"/>
  <c r="D7054" i="106" s="1"/>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J259" i="5"/>
  <c r="J273" i="5" s="1"/>
  <c r="B7041" i="106" s="1"/>
  <c r="D7041" i="106" s="1"/>
  <c r="B6839" i="106"/>
  <c r="D6839" i="106" s="1"/>
  <c r="K259" i="5"/>
  <c r="I274" i="5"/>
  <c r="G5" i="4"/>
  <c r="B3409" i="106" s="1"/>
  <c r="D3409" i="106" s="1"/>
  <c r="G14" i="4"/>
  <c r="B2609" i="106" s="1"/>
  <c r="D2609" i="106" s="1"/>
  <c r="D14" i="4"/>
  <c r="B2570" i="106" s="1"/>
  <c r="D2570" i="106" s="1"/>
  <c r="F14" i="4"/>
  <c r="B2597" i="106" s="1"/>
  <c r="D2597" i="106" s="1"/>
  <c r="E15" i="4"/>
  <c r="B2633" i="106" s="1"/>
  <c r="D2633" i="106" s="1"/>
  <c r="N22" i="3"/>
  <c r="B283" i="106" s="1"/>
  <c r="D283" i="106" s="1"/>
  <c r="D7" i="118"/>
  <c r="D8" i="118"/>
  <c r="D9" i="118"/>
  <c r="H14" i="118"/>
  <c r="H19" i="118"/>
  <c r="H24" i="118"/>
  <c r="H28" i="118"/>
  <c r="H33" i="118"/>
  <c r="D11" i="37"/>
  <c r="D22" i="37"/>
  <c r="L22" i="37"/>
  <c r="D24" i="37"/>
  <c r="B4270" i="106" s="1"/>
  <c r="D4270" i="106" s="1"/>
  <c r="B6014" i="106"/>
  <c r="D6014" i="106" s="1"/>
  <c r="B5752" i="106"/>
  <c r="D5752" i="106" s="1"/>
  <c r="D18" i="7"/>
  <c r="B4105" i="106" s="1"/>
  <c r="D4105" i="106" s="1"/>
  <c r="K273" i="5" l="1"/>
  <c r="B6840" i="106"/>
  <c r="D6840" i="106" s="1"/>
  <c r="B7203" i="106"/>
  <c r="D7203" i="106" s="1"/>
  <c r="G331" i="29"/>
  <c r="B7220" i="106" s="1"/>
  <c r="D7220" i="106" s="1"/>
  <c r="B1452" i="106"/>
  <c r="D1452" i="106" s="1"/>
  <c r="H288" i="29"/>
  <c r="B1454" i="106" s="1"/>
  <c r="D1454" i="106" s="1"/>
  <c r="B91" i="106"/>
  <c r="D91" i="106" s="1"/>
  <c r="C41" i="3"/>
  <c r="B93" i="106" s="1"/>
  <c r="D93" i="106" s="1"/>
  <c r="F105" i="34"/>
  <c r="B5383" i="106"/>
  <c r="D5383" i="106" s="1"/>
  <c r="F37" i="108"/>
  <c r="B3626" i="106"/>
  <c r="D3626" i="106" s="1"/>
  <c r="D341" i="29"/>
  <c r="D354" i="29" s="1"/>
  <c r="B3629" i="106" s="1"/>
  <c r="D3629" i="106" s="1"/>
  <c r="K41" i="3"/>
  <c r="B3568" i="106" s="1"/>
  <c r="D3568" i="106" s="1"/>
  <c r="B2106" i="106"/>
  <c r="D2106" i="106" s="1"/>
  <c r="I76" i="4"/>
  <c r="B1940" i="106"/>
  <c r="D1940" i="106" s="1"/>
  <c r="D74" i="36"/>
  <c r="B1880" i="106"/>
  <c r="D1880" i="106" s="1"/>
  <c r="J22" i="37"/>
  <c r="B1327" i="106"/>
  <c r="D1327" i="106" s="1"/>
  <c r="K162" i="29"/>
  <c r="K166" i="29" s="1"/>
  <c r="F27" i="108"/>
  <c r="D27" i="108"/>
  <c r="F128" i="34"/>
  <c r="H148" i="29"/>
  <c r="B1272" i="106" s="1"/>
  <c r="D1272" i="106" s="1"/>
  <c r="B7047" i="106"/>
  <c r="D7047" i="106" s="1"/>
  <c r="B1223" i="106"/>
  <c r="D1223" i="106" s="1"/>
  <c r="C129" i="29"/>
  <c r="B1225" i="106" s="1"/>
  <c r="D1225" i="106" s="1"/>
  <c r="F126" i="34"/>
  <c r="B4363" i="106"/>
  <c r="D4363" i="106" s="1"/>
  <c r="I173" i="5"/>
  <c r="G172" i="5"/>
  <c r="B5770" i="106" s="1"/>
  <c r="D5770" i="106" s="1"/>
  <c r="F65" i="34"/>
  <c r="F47" i="34"/>
  <c r="C331" i="29"/>
  <c r="B7216" i="106" s="1"/>
  <c r="D7216" i="106" s="1"/>
  <c r="B6889" i="106"/>
  <c r="D6889" i="106" s="1"/>
  <c r="F45" i="34"/>
  <c r="B6881" i="106"/>
  <c r="D6881" i="106" s="1"/>
  <c r="F41" i="34"/>
  <c r="G38" i="108"/>
  <c r="E13" i="145"/>
  <c r="G13" i="145" s="1"/>
  <c r="B2724" i="106"/>
  <c r="D2724" i="106" s="1"/>
  <c r="E17" i="145"/>
  <c r="G17" i="145" s="1"/>
  <c r="B1134" i="106"/>
  <c r="D1134" i="106" s="1"/>
  <c r="E33" i="108"/>
  <c r="D7" i="7"/>
  <c r="B1763" i="106" s="1"/>
  <c r="D1763" i="106" s="1"/>
  <c r="B5147" i="106"/>
  <c r="D5147" i="106" s="1"/>
  <c r="F104" i="34"/>
  <c r="B5334" i="106"/>
  <c r="D5334" i="106" s="1"/>
  <c r="D109" i="5"/>
  <c r="B5356" i="106" s="1"/>
  <c r="D5356" i="106" s="1"/>
  <c r="F70" i="34"/>
  <c r="D37" i="108"/>
  <c r="D40" i="108" s="1"/>
  <c r="E42" i="108" s="1"/>
  <c r="B7235" i="106"/>
  <c r="D7235" i="106" s="1"/>
  <c r="J354" i="29"/>
  <c r="B7245" i="106" s="1"/>
  <c r="D7245" i="106" s="1"/>
  <c r="B7760" i="106"/>
  <c r="D7760" i="106" s="1"/>
  <c r="J109" i="5"/>
  <c r="B83" i="36"/>
  <c r="H273" i="5"/>
  <c r="B4441" i="106" s="1"/>
  <c r="D4441" i="106" s="1"/>
  <c r="B6838" i="106"/>
  <c r="D6838" i="106" s="1"/>
  <c r="G173" i="5"/>
  <c r="B5778" i="106" s="1"/>
  <c r="D5778" i="106" s="1"/>
  <c r="G33" i="108"/>
  <c r="B6879" i="106"/>
  <c r="D6879" i="106" s="1"/>
  <c r="F40" i="34"/>
  <c r="B4268" i="106"/>
  <c r="D4268" i="106" s="1"/>
  <c r="H29" i="118"/>
  <c r="D37" i="36"/>
  <c r="B3647" i="106"/>
  <c r="D3647" i="106" s="1"/>
  <c r="G341" i="29"/>
  <c r="B3649" i="106" s="1"/>
  <c r="D3649" i="106" s="1"/>
  <c r="H305" i="29"/>
  <c r="B1554" i="106" s="1"/>
  <c r="D1554" i="106" s="1"/>
  <c r="B1329" i="106"/>
  <c r="D1329" i="106" s="1"/>
  <c r="F61" i="34"/>
  <c r="B1136" i="106"/>
  <c r="D1136" i="106" s="1"/>
  <c r="E35" i="108"/>
  <c r="F135" i="34"/>
  <c r="F130" i="34"/>
  <c r="B6995" i="106"/>
  <c r="D6995" i="106" s="1"/>
  <c r="F172" i="5"/>
  <c r="B5644" i="106" s="1"/>
  <c r="D5644" i="106" s="1"/>
  <c r="L331" i="29"/>
  <c r="I24" i="12"/>
  <c r="H166" i="29"/>
  <c r="B1317" i="106" s="1"/>
  <c r="D1317" i="106" s="1"/>
  <c r="E129" i="29"/>
  <c r="B1241" i="106" s="1"/>
  <c r="D1241" i="106" s="1"/>
  <c r="K24" i="12"/>
  <c r="D51" i="36"/>
  <c r="D17" i="7"/>
  <c r="B4104" i="106" s="1"/>
  <c r="D4104" i="106" s="1"/>
  <c r="H109" i="5"/>
  <c r="H275" i="5" s="1"/>
  <c r="H173" i="5"/>
  <c r="F94" i="34"/>
  <c r="F129" i="34"/>
  <c r="C109" i="5"/>
  <c r="B5121" i="106" s="1"/>
  <c r="D5121" i="106" s="1"/>
  <c r="J173" i="5"/>
  <c r="B6397" i="106" s="1"/>
  <c r="D6397" i="106" s="1"/>
  <c r="D9" i="7"/>
  <c r="B1767" i="106" s="1"/>
  <c r="D1767" i="106" s="1"/>
  <c r="L354" i="29"/>
  <c r="D15" i="7"/>
  <c r="B1772" i="106" s="1"/>
  <c r="D1772" i="106" s="1"/>
  <c r="F106" i="34"/>
  <c r="C172" i="5"/>
  <c r="C173" i="5" s="1"/>
  <c r="B5223" i="106" s="1"/>
  <c r="D5223" i="106" s="1"/>
  <c r="B5847" i="106"/>
  <c r="D5847" i="106" s="1"/>
  <c r="L5" i="11"/>
  <c r="B2056" i="106" s="1"/>
  <c r="D2056" i="106" s="1"/>
  <c r="D172" i="5"/>
  <c r="B4156" i="106"/>
  <c r="D4156" i="106" s="1"/>
  <c r="H202" i="29"/>
  <c r="B1375" i="106" s="1"/>
  <c r="D1375" i="106" s="1"/>
  <c r="E15" i="145"/>
  <c r="G15" i="145" s="1"/>
  <c r="B1126" i="106"/>
  <c r="D1126" i="106" s="1"/>
  <c r="J331" i="29"/>
  <c r="B7223" i="106" s="1"/>
  <c r="D7223" i="106" s="1"/>
  <c r="H341" i="29"/>
  <c r="B3654" i="106"/>
  <c r="D3654" i="106" s="1"/>
  <c r="B6289" i="106"/>
  <c r="D6289" i="106" s="1"/>
  <c r="H44" i="4"/>
  <c r="B3296" i="106" s="1"/>
  <c r="D3296" i="106" s="1"/>
  <c r="D305" i="29"/>
  <c r="B1530" i="106" s="1"/>
  <c r="D1530" i="106" s="1"/>
  <c r="B1529" i="106"/>
  <c r="D1529" i="106" s="1"/>
  <c r="H129" i="29"/>
  <c r="B1264" i="106"/>
  <c r="D1264" i="106" s="1"/>
  <c r="K84" i="29"/>
  <c r="E102" i="29"/>
  <c r="B2790" i="106" s="1"/>
  <c r="D2790" i="106" s="1"/>
  <c r="B2789" i="106"/>
  <c r="D2789" i="106" s="1"/>
  <c r="I204" i="29"/>
  <c r="B2910" i="106"/>
  <c r="D2910" i="106" s="1"/>
  <c r="I41" i="3"/>
  <c r="B2913" i="106" s="1"/>
  <c r="D2913" i="106" s="1"/>
  <c r="B1147" i="106"/>
  <c r="D1147" i="106" s="1"/>
  <c r="K110" i="29"/>
  <c r="K329" i="29"/>
  <c r="B7215" i="106" s="1"/>
  <c r="D7215" i="106" s="1"/>
  <c r="J77" i="4"/>
  <c r="B6262" i="106" s="1"/>
  <c r="D6262" i="106" s="1"/>
  <c r="B6238" i="106"/>
  <c r="D6238" i="106" s="1"/>
  <c r="B4202" i="106"/>
  <c r="D4202" i="106" s="1"/>
  <c r="K286" i="29"/>
  <c r="B1512" i="106"/>
  <c r="D1512" i="106" s="1"/>
  <c r="H138" i="29"/>
  <c r="B1267" i="106" s="1"/>
  <c r="D1267" i="106" s="1"/>
  <c r="B2091" i="106"/>
  <c r="D2091" i="106" s="1"/>
  <c r="F15" i="145"/>
  <c r="F19" i="145" s="1"/>
  <c r="B1274" i="106"/>
  <c r="D1274" i="106" s="1"/>
  <c r="D6103" i="106"/>
  <c r="K349" i="29"/>
  <c r="B3676" i="106" s="1"/>
  <c r="D3676" i="106" s="1"/>
  <c r="F21" i="8"/>
  <c r="E150" i="29"/>
  <c r="B1242" i="106" s="1"/>
  <c r="D1242" i="106" s="1"/>
  <c r="K223" i="29"/>
  <c r="B1474" i="106" s="1"/>
  <c r="D1474" i="106" s="1"/>
  <c r="K344" i="29"/>
  <c r="E305" i="29"/>
  <c r="B1536" i="106" s="1"/>
  <c r="D1536" i="106" s="1"/>
  <c r="K278" i="29"/>
  <c r="E204" i="29"/>
  <c r="B1353" i="106" s="1"/>
  <c r="D1353" i="106" s="1"/>
  <c r="F19" i="7"/>
  <c r="D60" i="36"/>
  <c r="L41" i="3"/>
  <c r="B3552" i="106"/>
  <c r="D3552" i="106" s="1"/>
  <c r="D53" i="36"/>
  <c r="L13" i="11"/>
  <c r="B2060" i="106" s="1"/>
  <c r="D2060" i="106" s="1"/>
  <c r="K16" i="11"/>
  <c r="B2055" i="106" s="1"/>
  <c r="D2055" i="106" s="1"/>
  <c r="F16" i="11"/>
  <c r="G354" i="29"/>
  <c r="B3650" i="106" s="1"/>
  <c r="D3650" i="106" s="1"/>
  <c r="C341" i="29"/>
  <c r="B3621" i="106" s="1"/>
  <c r="D3621" i="106" s="1"/>
  <c r="K339" i="29"/>
  <c r="B3670" i="106" s="1"/>
  <c r="D3670" i="106" s="1"/>
  <c r="K323" i="29"/>
  <c r="B1473" i="106"/>
  <c r="D1473" i="106" s="1"/>
  <c r="B1351" i="106"/>
  <c r="D1351" i="106" s="1"/>
  <c r="G29" i="108"/>
  <c r="K178" i="29"/>
  <c r="F13" i="4" s="1"/>
  <c r="B2596" i="106" s="1"/>
  <c r="D2596" i="106" s="1"/>
  <c r="C204" i="29"/>
  <c r="B1340" i="106" s="1"/>
  <c r="D1340" i="106" s="1"/>
  <c r="E29" i="108"/>
  <c r="F28" i="108"/>
  <c r="F40" i="108" s="1"/>
  <c r="G42" i="108" s="1"/>
  <c r="B2974" i="106"/>
  <c r="D2974" i="106" s="1"/>
  <c r="F52" i="34"/>
  <c r="G39" i="108"/>
  <c r="G30" i="108"/>
  <c r="B1130" i="106"/>
  <c r="D1130" i="106" s="1"/>
  <c r="K109" i="5"/>
  <c r="J6" i="4"/>
  <c r="B6221" i="106" s="1"/>
  <c r="D6221" i="106" s="1"/>
  <c r="B1752" i="106"/>
  <c r="D1752" i="106" s="1"/>
  <c r="G109" i="5"/>
  <c r="B6024" i="106" s="1"/>
  <c r="D6024" i="106" s="1"/>
  <c r="D14" i="7"/>
  <c r="B1770" i="106" s="1"/>
  <c r="D1770" i="106" s="1"/>
  <c r="B5618" i="106"/>
  <c r="D5618" i="106" s="1"/>
  <c r="F110" i="34"/>
  <c r="F173" i="5"/>
  <c r="F6" i="4" s="1"/>
  <c r="B2593" i="106" s="1"/>
  <c r="D2593" i="106" s="1"/>
  <c r="F109" i="5"/>
  <c r="D4" i="4"/>
  <c r="B2564" i="106" s="1"/>
  <c r="D2564" i="106" s="1"/>
  <c r="B5096" i="106"/>
  <c r="D5096" i="106" s="1"/>
  <c r="C4" i="4"/>
  <c r="B2551" i="106" s="1"/>
  <c r="D2551" i="106" s="1"/>
  <c r="N23" i="3"/>
  <c r="B284" i="106" s="1"/>
  <c r="D284" i="106" s="1"/>
  <c r="B1746" i="106"/>
  <c r="D1746" i="106" s="1"/>
  <c r="K28" i="118"/>
  <c r="O27" i="118" s="1"/>
  <c r="O29" i="118" s="1"/>
  <c r="D4" i="7"/>
  <c r="B1760" i="106" s="1"/>
  <c r="D1760" i="106" s="1"/>
  <c r="D12" i="7"/>
  <c r="B1769" i="106" s="1"/>
  <c r="D1769" i="106" s="1"/>
  <c r="D5" i="7"/>
  <c r="B1761" i="106" s="1"/>
  <c r="D1761" i="106" s="1"/>
  <c r="D13" i="7"/>
  <c r="B3726" i="106" s="1"/>
  <c r="D3726"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B3640" i="106"/>
  <c r="D3640" i="106" s="1"/>
  <c r="F341" i="29"/>
  <c r="K77" i="4"/>
  <c r="B3587" i="106" s="1"/>
  <c r="D3587"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D274" i="5"/>
  <c r="B3447" i="106"/>
  <c r="D3447" i="106" s="1"/>
  <c r="B7270" i="106"/>
  <c r="C34" i="131"/>
  <c r="J4" i="4" l="1"/>
  <c r="B6220" i="106" s="1"/>
  <c r="D6220" i="106" s="1"/>
  <c r="B6352" i="106"/>
  <c r="D6352" i="106" s="1"/>
  <c r="B4442" i="106"/>
  <c r="D4442" i="106" s="1"/>
  <c r="K274" i="5"/>
  <c r="B5914" i="106"/>
  <c r="D5914" i="106" s="1"/>
  <c r="H150" i="29"/>
  <c r="B1273" i="106" s="1"/>
  <c r="D1273" i="106" s="1"/>
  <c r="C354" i="29"/>
  <c r="B3622" i="106" s="1"/>
  <c r="D3622" i="106" s="1"/>
  <c r="D7255" i="106"/>
  <c r="J16" i="4"/>
  <c r="B6226" i="106" s="1"/>
  <c r="D6226" i="106" s="1"/>
  <c r="D7250" i="106"/>
  <c r="F274" i="5"/>
  <c r="J275" i="5"/>
  <c r="B7055" i="106" s="1"/>
  <c r="D7055" i="106" s="1"/>
  <c r="C150" i="29"/>
  <c r="B1226" i="106" s="1"/>
  <c r="D1226" i="106" s="1"/>
  <c r="B1996" i="106"/>
  <c r="D1996" i="106" s="1"/>
  <c r="I26" i="12"/>
  <c r="B7741" i="106" s="1"/>
  <c r="D7741" i="106" s="1"/>
  <c r="B4216" i="106"/>
  <c r="D4216" i="106" s="1"/>
  <c r="I6" i="4"/>
  <c r="B5011" i="106" s="1"/>
  <c r="D5011" i="106" s="1"/>
  <c r="B3318" i="106"/>
  <c r="D3318" i="106" s="1"/>
  <c r="I77" i="4"/>
  <c r="B3319" i="106" s="1"/>
  <c r="D3319" i="106" s="1"/>
  <c r="K275" i="5"/>
  <c r="B6023" i="106" s="1"/>
  <c r="D6023" i="106" s="1"/>
  <c r="K331" i="29"/>
  <c r="B5653" i="106"/>
  <c r="D5653" i="106" s="1"/>
  <c r="D58" i="36"/>
  <c r="B7733" i="106"/>
  <c r="D7733" i="106" s="1"/>
  <c r="K26" i="12"/>
  <c r="B7743" i="106" s="1"/>
  <c r="D7743" i="106" s="1"/>
  <c r="B1151" i="106"/>
  <c r="D1151" i="106" s="1"/>
  <c r="K112" i="29"/>
  <c r="K102" i="29"/>
  <c r="K332" i="29"/>
  <c r="B7225" i="106" s="1"/>
  <c r="D7225" i="106" s="1"/>
  <c r="F175" i="34"/>
  <c r="B5214" i="106"/>
  <c r="D5214" i="106" s="1"/>
  <c r="G12" i="4"/>
  <c r="B2607" i="106" s="1"/>
  <c r="D2607" i="106" s="1"/>
  <c r="D56" i="36"/>
  <c r="B3724" i="106"/>
  <c r="D3724" i="106" s="1"/>
  <c r="G15" i="4"/>
  <c r="B6032" i="106" s="1"/>
  <c r="D6032" i="106" s="1"/>
  <c r="F73" i="34"/>
  <c r="B5412" i="106"/>
  <c r="D5412" i="106" s="1"/>
  <c r="D173" i="5"/>
  <c r="D275" i="5" s="1"/>
  <c r="B5906" i="106"/>
  <c r="D5906" i="106" s="1"/>
  <c r="H6" i="4"/>
  <c r="B2656" i="106" s="1"/>
  <c r="D2656" i="106" s="1"/>
  <c r="B7071" i="106"/>
  <c r="D7071" i="106" s="1"/>
  <c r="F66" i="34"/>
  <c r="K352" i="29"/>
  <c r="C6" i="4"/>
  <c r="B2553" i="106" s="1"/>
  <c r="D2553" i="106" s="1"/>
  <c r="B6025" i="106"/>
  <c r="D6025" i="106" s="1"/>
  <c r="H4" i="4"/>
  <c r="B3674" i="106"/>
  <c r="D3674" i="106" s="1"/>
  <c r="K15" i="4"/>
  <c r="B3573" i="106" s="1"/>
  <c r="D3573" i="106" s="1"/>
  <c r="B1879" i="106"/>
  <c r="D1879" i="106" s="1"/>
  <c r="H22" i="37"/>
  <c r="B1515" i="106"/>
  <c r="D1515" i="106" s="1"/>
  <c r="G16" i="4"/>
  <c r="B2611" i="106" s="1"/>
  <c r="D2611" i="106" s="1"/>
  <c r="B3656" i="106"/>
  <c r="D3656" i="106" s="1"/>
  <c r="H354" i="29"/>
  <c r="B3660" i="106" s="1"/>
  <c r="D3660" i="106" s="1"/>
  <c r="B2917" i="106"/>
  <c r="D2917" i="106" s="1"/>
  <c r="D59" i="36"/>
  <c r="L16" i="11"/>
  <c r="B2061" i="106" s="1"/>
  <c r="D2061" i="106" s="1"/>
  <c r="B2031" i="106"/>
  <c r="D2031" i="106" s="1"/>
  <c r="K341" i="29"/>
  <c r="K13" i="4" s="1"/>
  <c r="B3572" i="106" s="1"/>
  <c r="D3572" i="106" s="1"/>
  <c r="B7207" i="106"/>
  <c r="D7207" i="106" s="1"/>
  <c r="J13" i="4"/>
  <c r="B7042" i="106" s="1"/>
  <c r="D7042" i="106" s="1"/>
  <c r="B1381" i="106"/>
  <c r="D1381" i="106" s="1"/>
  <c r="L114" i="29"/>
  <c r="C114" i="29"/>
  <c r="B757" i="106" s="1"/>
  <c r="D757" i="106" s="1"/>
  <c r="K4" i="4"/>
  <c r="B6028" i="106"/>
  <c r="D6028" i="106" s="1"/>
  <c r="G4" i="4"/>
  <c r="B2603" i="106" s="1"/>
  <c r="D2603" i="106" s="1"/>
  <c r="F4" i="4"/>
  <c r="B2591" i="106" s="1"/>
  <c r="D2591" i="106" s="1"/>
  <c r="B5588" i="106"/>
  <c r="D5588" i="106" s="1"/>
  <c r="F275" i="5"/>
  <c r="B5720" i="106" s="1"/>
  <c r="D5720"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B5507" i="106"/>
  <c r="D5507" i="106" s="1"/>
  <c r="B7298" i="106"/>
  <c r="C35" i="131"/>
  <c r="B7299" i="106" s="1"/>
  <c r="K7" i="4" l="1"/>
  <c r="B3718" i="106" s="1"/>
  <c r="D3718" i="106" s="1"/>
  <c r="B6022" i="106"/>
  <c r="D6022" i="106" s="1"/>
  <c r="K306" i="29"/>
  <c r="B1561" i="106" s="1"/>
  <c r="D1561" i="106" s="1"/>
  <c r="B7019" i="106"/>
  <c r="D7019" i="106" s="1"/>
  <c r="C16" i="4"/>
  <c r="B2560" i="106" s="1"/>
  <c r="D2560" i="106" s="1"/>
  <c r="F8" i="4"/>
  <c r="F10" i="4" s="1"/>
  <c r="B4125" i="106" s="1"/>
  <c r="D4125" i="106" s="1"/>
  <c r="B2655" i="106"/>
  <c r="D2655" i="106" s="1"/>
  <c r="H8" i="4"/>
  <c r="D6" i="4"/>
  <c r="B2566" i="106" s="1"/>
  <c r="D2566" i="106" s="1"/>
  <c r="B5421" i="106"/>
  <c r="D5421" i="106" s="1"/>
  <c r="B3672" i="106"/>
  <c r="D3672" i="106" s="1"/>
  <c r="K354" i="29"/>
  <c r="B3678" i="106" s="1"/>
  <c r="D3678" i="106" s="1"/>
  <c r="J17" i="4"/>
  <c r="B6227" i="106" s="1"/>
  <c r="D6227" i="106" s="1"/>
  <c r="B3569" i="106"/>
  <c r="D3569"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D8" i="4" l="1"/>
  <c r="D10" i="4" s="1"/>
  <c r="B4123" i="106" s="1"/>
  <c r="D4123" i="106" s="1"/>
  <c r="K8" i="4"/>
  <c r="B3571" i="106" s="1"/>
  <c r="D3571" i="106" s="1"/>
  <c r="D6" i="146"/>
  <c r="B2595" i="106"/>
  <c r="D2595" i="106" s="1"/>
  <c r="D10" i="159"/>
  <c r="D19" i="159" s="1"/>
  <c r="D32" i="159" s="1"/>
  <c r="D49" i="159" s="1"/>
  <c r="B2658" i="106"/>
  <c r="D2658" i="106" s="1"/>
  <c r="H10" i="4"/>
  <c r="B4127" i="106" s="1"/>
  <c r="D4127" i="106" s="1"/>
  <c r="J20" i="4"/>
  <c r="J78" i="4" s="1"/>
  <c r="J19" i="4"/>
  <c r="B6229" i="106" s="1"/>
  <c r="D6229" i="106" s="1"/>
  <c r="K10" i="4"/>
  <c r="B4130" i="106" s="1"/>
  <c r="D4130"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C6" i="146"/>
  <c r="K20" i="4" l="1"/>
  <c r="B2568" i="106"/>
  <c r="D2568" i="106" s="1"/>
  <c r="B6230" i="106"/>
  <c r="D6230" i="106" s="1"/>
  <c r="F14" i="34"/>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<sst xmlns="http://schemas.openxmlformats.org/spreadsheetml/2006/main" count="5014" uniqueCount="2123">
  <si>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</si>
  <si>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</si>
  <si>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</si>
  <si>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</si>
  <si>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</si>
  <si>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</si>
  <si>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</si>
  <si>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</si>
  <si>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</si>
  <si>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</si>
  <si>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</si>
  <si>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</si>
  <si>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</si>
  <si>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</si>
  <si>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</si>
  <si>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</si>
  <si>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</si>
  <si>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</si>
  <si>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</si>
  <si>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</si>
  <si>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</si>
  <si>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</si>
  <si>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</si>
  <si>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</si>
  <si>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</si>
  <si>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</si>
  <si>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</si>
  <si>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</si>
  <si>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</si>
  <si>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</si>
  <si>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</si>
  <si>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</si>
  <si>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</si>
  <si>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</si>
  <si>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</si>
  <si>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</si>
  <si>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</si>
  <si>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</si>
  <si>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</si>
  <si>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</si>
  <si>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</si>
  <si>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</si>
  <si>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</si>
  <si>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</si>
  <si>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</si>
  <si>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</si>
  <si>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</si>
  <si>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</si>
  <si>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</si>
  <si>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</si>
  <si>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</si>
  <si>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</si>
  <si>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</si>
  <si>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</si>
  <si>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</si>
  <si>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</si>
  <si>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</si>
  <si>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</si>
  <si>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</si>
  <si>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</si>
  <si>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</si>
  <si>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</si>
  <si>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</si>
  <si>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</si>
  <si>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</si>
  <si>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</si>
  <si>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</si>
  <si>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</si>
  <si>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</si>
  <si>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</si>
  <si>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</si>
  <si>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</si>
  <si>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</si>
  <si>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</si>
  <si>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</si>
  <si>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</si>
  <si>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</si>
  <si>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</si>
  <si>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</si>
  <si>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</si>
  <si>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</si>
  <si>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</si>
  <si>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</si>
  <si>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</si>
  <si>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</si>
  <si>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</si>
  <si>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</si>
  <si>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</si>
  <si>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</si>
  <si>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</si>
  <si>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</si>
  <si>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</si>
  <si>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</si>
  <si>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</si>
  <si>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</si>
  <si>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</si>
  <si>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</si>
  <si>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</si>
  <si>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</si>
  <si>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</si>
  <si>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</si>
  <si>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</si>
  <si>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</si>
  <si>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</si>
  <si>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</si>
  <si>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</si>
  <si>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</si>
  <si>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</si>
  <si>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</si>
  <si>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</si>
  <si>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</si>
  <si>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</si>
  <si>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</si>
  <si>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</si>
  <si>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</si>
  <si>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</si>
  <si>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</si>
  <si>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</si>
  <si>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</si>
  <si>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</si>
  <si>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</si>
  <si>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</si>
  <si>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</si>
  <si>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</si>
  <si>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</si>
  <si>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</si>
  <si>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</si>
  <si>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</si>
  <si>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</si>
  <si>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</si>
  <si>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</si>
  <si>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</si>
  <si>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</si>
  <si>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</si>
  <si>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</si>
  <si>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</si>
  <si>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</si>
  <si>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</si>
  <si>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</si>
  <si>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</si>
  <si>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</si>
  <si>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</si>
  <si>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</si>
  <si>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</si>
  <si>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</si>
  <si>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</si>
  <si>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</si>
  <si>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</si>
  <si>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</si>
  <si>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</si>
  <si>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</si>
  <si>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</si>
  <si>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</si>
  <si>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</si>
  <si>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</si>
  <si>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</si>
  <si>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</si>
  <si>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</si>
  <si>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</si>
  <si>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</si>
  <si>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</si>
  <si>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</si>
  <si>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</si>
  <si>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</si>
  <si>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</si>
  <si>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</si>
  <si>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</si>
  <si>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</si>
  <si>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</si>
  <si>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</si>
  <si>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</si>
  <si>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</si>
  <si>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</si>
  <si>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</si>
  <si>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</si>
  <si>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</si>
  <si>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</si>
  <si>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</si>
  <si>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</si>
  <si>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</si>
  <si>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</si>
  <si>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</si>
  <si>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</si>
  <si>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</si>
  <si>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</si>
  <si>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</si>
  <si>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</si>
  <si>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</si>
  <si>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</si>
  <si>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</si>
  <si>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</si>
  <si>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</si>
  <si>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</si>
  <si>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</si>
  <si>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</si>
  <si>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</si>
  <si>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</si>
  <si>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</si>
  <si>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</si>
  <si>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</si>
  <si>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</si>
  <si>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</si>
  <si>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</si>
  <si>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</si>
  <si>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</si>
  <si>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</si>
  <si>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</si>
  <si>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</si>
  <si>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</si>
  <si>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</si>
  <si>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</si>
  <si>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</si>
  <si>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</si>
  <si>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</si>
  <si>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</si>
  <si>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</si>
  <si>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</si>
  <si>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</si>
  <si>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</si>
  <si>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</si>
  <si>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</si>
  <si>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</si>
  <si>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</si>
  <si>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</si>
  <si>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</si>
  <si>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</si>
  <si>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</si>
  <si>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</si>
  <si>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</si>
  <si>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</si>
  <si>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</si>
  <si>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</si>
  <si>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</si>
  <si>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</si>
  <si>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</si>
  <si>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</si>
  <si>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</si>
  <si>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</si>
  <si>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</si>
  <si>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</si>
  <si>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</si>
  <si>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</si>
  <si>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</si>
  <si>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</si>
  <si>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</si>
  <si>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</si>
  <si>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</si>
  <si>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</si>
  <si>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</si>
  <si>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</si>
  <si>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</si>
  <si>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</si>
  <si>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</si>
  <si>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</si>
  <si>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</si>
  <si>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</si>
  <si>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</si>
  <si>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</si>
  <si>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</si>
  <si>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</si>
  <si>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</si>
  <si>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</si>
  <si>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</si>
  <si>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</si>
  <si>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</si>
  <si>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</si>
  <si>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</si>
  <si>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</si>
  <si>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</si>
  <si>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</si>
  <si>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</si>
  <si>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</si>
  <si>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</si>
  <si>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</si>
  <si>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</si>
  <si>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</si>
  <si>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</si>
  <si>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</si>
  <si>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</si>
  <si>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</si>
  <si>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</si>
  <si>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</si>
  <si>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</si>
  <si>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</si>
  <si>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</si>
  <si>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</si>
  <si>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</si>
  <si>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</si>
  <si>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</si>
  <si>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</si>
  <si>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</si>
  <si>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</si>
  <si>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</si>
  <si>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</si>
  <si>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</si>
  <si>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</si>
  <si>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</si>
  <si>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</si>
  <si>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</si>
  <si>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</si>
  <si>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</si>
  <si>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</si>
  <si>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</si>
  <si>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</si>
  <si>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</si>
  <si>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</si>
  <si>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</si>
  <si>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</si>
  <si>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</si>
  <si>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</si>
  <si>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</si>
  <si>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</si>
  <si>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</si>
  <si>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</si>
  <si>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</si>
  <si>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</si>
  <si>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</si>
  <si>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</si>
  <si>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</si>
  <si>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</si>
  <si>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</si>
  <si>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</si>
  <si>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</si>
  <si>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</si>
  <si>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</si>
  <si>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</si>
  <si>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</si>
  <si>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</si>
  <si>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</si>
  <si>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</si>
  <si>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</si>
  <si>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</si>
  <si>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</si>
  <si>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</si>
  <si>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</si>
  <si>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</si>
  <si>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</si>
  <si>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</si>
  <si>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</si>
  <si>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</si>
  <si>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</si>
  <si>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</si>
  <si>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</si>
  <si>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</si>
  <si>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</si>
  <si>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</si>
  <si>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</si>
  <si>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</si>
  <si>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</si>
  <si>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</si>
  <si>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</si>
  <si>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</si>
  <si>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</si>
  <si>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</si>
  <si>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</si>
  <si>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</si>
  <si>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</si>
  <si>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</si>
  <si>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</si>
  <si>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</si>
  <si>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</si>
  <si>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</si>
  <si>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</si>
  <si>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</si>
  <si>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</si>
  <si>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</si>
  <si>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</si>
  <si>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</si>
  <si>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</si>
  <si>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</si>
  <si>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</si>
  <si>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</si>
  <si>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</si>
  <si>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</si>
  <si>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</si>
  <si>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</si>
  <si>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</si>
  <si>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</si>
  <si>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</si>
  <si>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</si>
  <si>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</si>
  <si>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</si>
  <si>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</si>
  <si>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</si>
  <si>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</si>
  <si>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</si>
  <si>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</si>
  <si>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</si>
  <si>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</si>
  <si>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</si>
  <si>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</si>
  <si>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</si>
  <si>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</si>
  <si>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</si>
  <si>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</si>
  <si>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</si>
  <si>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</si>
  <si>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</si>
  <si>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</si>
  <si>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</si>
  <si>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</si>
  <si>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</si>
  <si>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</si>
  <si>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</si>
  <si>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</si>
  <si>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</si>
  <si>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</si>
  <si>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</si>
  <si>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</si>
  <si>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</si>
  <si>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</si>
  <si>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</si>
  <si>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</si>
  <si>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</si>
  <si>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</si>
  <si>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</si>
  <si>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</si>
  <si>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</si>
  <si>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</si>
  <si>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</si>
  <si>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</si>
  <si>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</si>
  <si>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</si>
  <si>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</si>
  <si>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</si>
  <si>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</si>
  <si>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</si>
  <si>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</si>
  <si>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</si>
  <si>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</si>
  <si>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</si>
  <si>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</si>
  <si>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</si>
  <si>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</si>
  <si>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</si>
  <si>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</si>
  <si>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</si>
  <si>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</si>
  <si>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</si>
  <si>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</si>
  <si>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</si>
  <si>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</si>
  <si>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</si>
  <si>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</si>
  <si>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</si>
  <si>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</si>
  <si>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</si>
  <si>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</si>
  <si>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</si>
  <si>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</si>
  <si>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</si>
  <si>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</si>
  <si>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</si>
  <si>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</si>
  <si>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</si>
  <si>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</si>
  <si>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</si>
  <si>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</si>
  <si>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</si>
  <si>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</si>
  <si>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</si>
  <si>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</si>
  <si>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</si>
  <si>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</si>
  <si>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</si>
  <si>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</si>
  <si>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</si>
  <si>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</si>
  <si>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</si>
  <si>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</si>
  <si>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</si>
  <si>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</si>
  <si>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</si>
  <si>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</si>
  <si>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</si>
  <si>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</si>
  <si>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</si>
  <si>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</si>
  <si>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</si>
  <si>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</si>
  <si>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</si>
  <si>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</si>
  <si>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</si>
  <si>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</si>
  <si>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</si>
  <si>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</si>
  <si>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</si>
  <si>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</si>
  <si>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</si>
  <si>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</si>
  <si>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</si>
  <si>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</si>
  <si>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</si>
  <si>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</si>
  <si>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</si>
  <si>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</si>
  <si>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</si>
  <si>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</si>
  <si>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</si>
  <si>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</si>
  <si>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</si>
  <si>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</si>
  <si>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</si>
  <si>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</si>
  <si>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</si>
  <si>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</si>
  <si>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</si>
  <si>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</si>
  <si>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</si>
  <si>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</si>
  <si>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</si>
  <si>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</si>
  <si>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</si>
  <si>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</si>
  <si>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</si>
  <si>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</si>
  <si>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</si>
  <si>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</si>
  <si>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</si>
  <si>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</si>
  <si>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</si>
  <si>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</si>
  <si>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</si>
  <si>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</si>
  <si>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</si>
  <si>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</si>
  <si>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</si>
  <si>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</si>
  <si>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</si>
  <si>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</si>
  <si>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</si>
  <si>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</si>
  <si>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</si>
  <si>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</si>
  <si>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</si>
  <si>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</si>
  <si>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</si>
  <si>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</si>
  <si>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</si>
  <si>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</si>
  <si>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</si>
  <si>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</si>
  <si>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</si>
  <si>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</si>
  <si>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</si>
  <si>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</si>
  <si>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</si>
  <si>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</si>
  <si>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</si>
  <si>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</si>
  <si>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</si>
  <si>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</si>
  <si>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</si>
  <si>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</si>
  <si>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</si>
  <si>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</si>
  <si>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</si>
  <si>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</si>
  <si>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</si>
  <si>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</si>
  <si>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</si>
  <si>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</si>
  <si>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</si>
  <si>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</si>
  <si>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</si>
  <si>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</si>
  <si>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</si>
  <si>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</si>
  <si>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</si>
  <si>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</si>
  <si>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</si>
  <si>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</si>
  <si>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</si>
  <si>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</si>
  <si>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</si>
  <si>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</si>
  <si>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</si>
  <si>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</si>
  <si>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</si>
  <si>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</si>
  <si>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</si>
  <si>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</si>
  <si>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</si>
  <si>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</si>
  <si>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</si>
  <si>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</si>
  <si>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</si>
  <si>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</si>
  <si>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</si>
  <si>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</si>
  <si>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</si>
  <si>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</si>
  <si>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</si>
  <si>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</si>
  <si>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</si>
  <si>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</si>
  <si>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</si>
  <si>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</si>
  <si>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</si>
  <si>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</si>
  <si>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</si>
  <si>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</si>
  <si>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</si>
  <si>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</si>
  <si>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</si>
  <si>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</si>
  <si>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</si>
  <si>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</si>
  <si>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</si>
  <si>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</si>
  <si>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</si>
  <si>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</si>
  <si>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</si>
  <si>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</si>
  <si>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</si>
  <si>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</si>
  <si>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</si>
  <si>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</si>
  <si>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</si>
  <si>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</si>
  <si>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</si>
  <si>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</si>
  <si>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</si>
  <si>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</si>
  <si>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</si>
  <si>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</si>
  <si>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</si>
  <si>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</si>
  <si>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</si>
  <si>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</si>
  <si>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</si>
  <si>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</si>
  <si>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</si>
  <si>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</si>
  <si>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</si>
  <si>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</si>
  <si>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</si>
  <si>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</si>
  <si>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</si>
  <si>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</si>
  <si>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</si>
  <si>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</si>
  <si>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</si>
  <si>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</si>
  <si>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</si>
  <si>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</si>
  <si>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</si>
  <si>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</si>
  <si>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</si>
  <si>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</si>
  <si>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</si>
  <si>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</si>
  <si>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</si>
  <si>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</si>
  <si>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</si>
  <si>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</si>
  <si>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</si>
  <si>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</si>
  <si>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</si>
  <si>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</si>
  <si>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</si>
  <si>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</si>
  <si>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</si>
  <si>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</si>
  <si>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</si>
  <si>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</si>
  <si>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</si>
  <si>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</si>
  <si>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</si>
  <si>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</si>
  <si>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</si>
  <si>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</si>
  <si>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</si>
  <si>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</si>
  <si>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</si>
  <si>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</si>
  <si>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</si>
  <si>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</si>
  <si>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</si>
  <si>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</si>
  <si>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</si>
  <si>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</si>
  <si>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</si>
  <si>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</si>
  <si>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</si>
  <si>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</si>
  <si>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</si>
  <si>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</si>
  <si>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</si>
  <si>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</si>
  <si>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</si>
  <si>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</si>
  <si>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</si>
  <si>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</si>
  <si>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</si>
  <si>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</si>
  <si>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</si>
  <si>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</si>
  <si>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</si>
  <si>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</si>
  <si>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</si>
  <si>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</si>
  <si>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</si>
  <si>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</si>
  <si>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</si>
  <si>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</si>
  <si>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</si>
  <si>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</si>
  <si>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</si>
  <si>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</si>
  <si>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</si>
  <si>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</si>
  <si>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</si>
  <si>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</si>
  <si>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</si>
  <si>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</si>
  <si>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</si>
  <si>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</si>
  <si>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</si>
  <si>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</si>
  <si>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</si>
  <si>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</si>
  <si>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</si>
  <si>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</si>
  <si>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</si>
  <si>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</si>
  <si>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</si>
  <si>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</si>
  <si>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</si>
  <si>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</si>
  <si>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</si>
  <si>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</si>
  <si>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</si>
  <si>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</si>
  <si>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</si>
  <si>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</si>
  <si>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</si>
  <si>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</si>
  <si>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</si>
  <si>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</si>
  <si>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</si>
  <si>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</si>
  <si>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</si>
  <si>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</si>
  <si>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</si>
  <si>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</si>
  <si>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</si>
  <si>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</si>
  <si>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</si>
  <si>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</si>
  <si>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</si>
  <si>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</si>
  <si>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</si>
  <si>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</si>
  <si>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</si>
  <si>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</si>
  <si>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</si>
  <si>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</si>
  <si>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</si>
  <si>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</si>
  <si>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</si>
  <si>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</si>
  <si>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</si>
  <si>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</si>
  <si>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</si>
  <si>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</si>
  <si>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</si>
  <si>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</si>
  <si>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</si>
  <si>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</si>
  <si>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</si>
  <si>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</si>
  <si>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</si>
  <si>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</si>
  <si>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</si>
  <si>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</si>
  <si>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</si>
  <si>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</si>
  <si>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</si>
  <si>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</si>
  <si>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</si>
  <si>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</si>
  <si>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</si>
  <si>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</si>
  <si>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</si>
  <si>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</si>
  <si>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</si>
  <si>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</si>
  <si>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</si>
  <si>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</si>
  <si>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</si>
  <si>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</si>
  <si>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</si>
  <si>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</si>
  <si>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</si>
  <si>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</si>
  <si>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</si>
  <si>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</si>
  <si>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</si>
  <si>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</si>
  <si>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</si>
  <si>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</si>
  <si>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</si>
  <si>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</si>
  <si>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</si>
  <si>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</si>
  <si>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</si>
  <si>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</si>
  <si>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</si>
  <si>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</si>
  <si>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</si>
  <si>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</si>
  <si>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</si>
  <si>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</si>
  <si>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</si>
  <si>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</si>
  <si>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</si>
  <si>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</si>
  <si>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</si>
  <si>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</si>
  <si>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</si>
  <si>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</si>
  <si>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</si>
  <si>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</si>
  <si>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</si>
  <si>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</si>
  <si>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</si>
  <si>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</si>
  <si>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</si>
  <si>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</si>
  <si>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</si>
  <si>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</si>
  <si>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</si>
  <si>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</si>
  <si>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</si>
  <si>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</si>
  <si>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</si>
  <si>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</si>
  <si>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</si>
  <si>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</si>
  <si>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</si>
  <si>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</si>
  <si>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</si>
  <si>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</si>
  <si>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</si>
  <si>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</si>
  <si>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</si>
  <si>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</si>
  <si>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</si>
  <si>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</si>
  <si>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</si>
  <si>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</si>
  <si>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</si>
  <si>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</si>
  <si>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</si>
  <si>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</si>
  <si>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</si>
  <si>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</si>
  <si>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</si>
  <si>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</si>
  <si>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</si>
  <si>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</si>
  <si>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</si>
  <si>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</si>
  <si>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</si>
  <si>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</si>
  <si>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</si>
  <si>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</si>
  <si>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</si>
  <si>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</si>
  <si>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</si>
  <si>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</si>
  <si>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</si>
  <si>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</si>
  <si>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</si>
  <si>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</si>
  <si>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</si>
  <si>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</si>
  <si>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</si>
  <si>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</si>
  <si>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</si>
  <si>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</si>
  <si>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</si>
  <si>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</si>
  <si>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</si>
  <si>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</si>
  <si>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</si>
  <si>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</si>
  <si>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</si>
  <si>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</si>
  <si>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</si>
  <si>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</si>
  <si>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</si>
  <si>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</si>
  <si>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</si>
  <si>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</si>
  <si>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</si>
  <si>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</si>
  <si>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</si>
  <si>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</si>
  <si>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</si>
  <si>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</si>
  <si>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</si>
  <si>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</si>
  <si>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</si>
  <si>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</si>
  <si>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</si>
  <si>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</si>
  <si>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</si>
  <si>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</si>
  <si>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</si>
  <si>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</si>
  <si>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</si>
  <si>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</si>
  <si>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</si>
  <si>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</si>
  <si>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</si>
  <si>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</si>
  <si>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</si>
  <si>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</si>
  <si>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</si>
  <si>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</si>
  <si>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</si>
  <si>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</si>
  <si>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</si>
  <si>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</si>
  <si>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</si>
  <si>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</si>
  <si>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</si>
  <si>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</si>
  <si>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</si>
  <si>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</si>
  <si>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</si>
  <si>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</si>
  <si>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</si>
  <si>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</si>
  <si>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</si>
  <si>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</si>
  <si>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</si>
  <si>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</si>
  <si>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</si>
  <si>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</si>
  <si>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</si>
  <si>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</si>
  <si>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</si>
  <si>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</si>
  <si>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</si>
  <si>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</si>
  <si>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</si>
  <si>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</si>
  <si>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</si>
  <si>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</si>
  <si>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</si>
  <si>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</si>
  <si>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</si>
  <si>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</si>
  <si>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</si>
  <si>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</si>
  <si>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</si>
  <si>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</si>
  <si>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</si>
  <si>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</si>
  <si>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</si>
  <si>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</si>
  <si>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</si>
  <si>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</si>
  <si>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</si>
  <si>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</si>
  <si>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</si>
  <si>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</si>
  <si>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</si>
  <si>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</si>
  <si>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</si>
  <si>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</si>
  <si>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</si>
  <si>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</si>
  <si>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</si>
  <si>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</si>
  <si>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</si>
  <si>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</si>
  <si>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</si>
  <si>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</si>
  <si>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</si>
  <si>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</si>
  <si>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</si>
  <si>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</si>
  <si>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</si>
  <si>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</si>
  <si>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</si>
  <si>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</si>
  <si>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</si>
  <si>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</si>
  <si>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</si>
  <si>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</si>
  <si>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</si>
  <si>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</si>
  <si>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</si>
  <si>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</si>
  <si>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</si>
  <si>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</si>
  <si>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</si>
  <si>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</si>
  <si>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</si>
  <si>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</si>
  <si>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</si>
  <si>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</si>
  <si>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</si>
  <si>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</si>
  <si>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</si>
  <si>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</si>
  <si>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</si>
  <si>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</si>
  <si>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</si>
  <si>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</si>
  <si>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</si>
  <si>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</si>
  <si>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</si>
  <si>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</si>
  <si>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</si>
  <si>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</si>
  <si>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</si>
  <si>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</si>
  <si>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</si>
  <si>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</si>
  <si>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</si>
  <si>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</si>
  <si>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</si>
  <si>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</si>
  <si>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</si>
  <si>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</si>
  <si>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</si>
  <si>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</si>
  <si>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</si>
  <si>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</si>
  <si>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</si>
  <si>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</si>
  <si>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</si>
  <si>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</si>
  <si>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</si>
  <si>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</si>
  <si>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</si>
  <si>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</si>
  <si>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</si>
  <si>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</si>
  <si>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</si>
  <si>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</si>
  <si>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</si>
  <si>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</si>
  <si>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</si>
  <si>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</si>
  <si>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</si>
  <si>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</si>
  <si>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</si>
  <si>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</si>
  <si>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</si>
  <si>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</si>
  <si>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</si>
  <si>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</si>
  <si>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</si>
  <si>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</si>
  <si>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</si>
  <si>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</si>
  <si>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</si>
  <si>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</si>
  <si>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</si>
  <si>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</si>
  <si>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</si>
  <si>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</si>
  <si>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</si>
  <si>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</si>
  <si>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</si>
  <si>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</si>
  <si>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</si>
  <si>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</si>
  <si>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</si>
  <si>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</si>
  <si>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</si>
  <si>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</si>
  <si>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</si>
  <si>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</si>
  <si>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</si>
  <si>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</si>
  <si>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</si>
  <si>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</si>
  <si>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</si>
  <si>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</si>
  <si>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</si>
  <si>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</si>
  <si>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</si>
  <si>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</si>
  <si>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</si>
  <si>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</si>
  <si>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</si>
  <si>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</si>
  <si>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</si>
  <si>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</si>
  <si>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</si>
  <si>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</si>
  <si>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</si>
  <si>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</si>
  <si>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</si>
  <si>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</si>
  <si>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</si>
  <si>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</si>
  <si>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</si>
  <si>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</si>
  <si>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</si>
  <si>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</si>
  <si>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</si>
  <si>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</si>
  <si>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</si>
  <si>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</si>
  <si>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</si>
  <si>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</si>
  <si>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</si>
  <si>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</si>
  <si>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</si>
  <si>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</si>
  <si>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</si>
  <si>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</si>
  <si>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</si>
  <si>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</si>
  <si>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</si>
  <si>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</si>
  <si>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</si>
  <si>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</si>
  <si>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</si>
  <si>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</si>
  <si>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</si>
  <si>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</si>
  <si>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</si>
  <si>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</si>
  <si>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</si>
  <si>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</si>
  <si>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</si>
  <si>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</si>
  <si>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</si>
  <si>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</si>
  <si>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</si>
  <si>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</si>
  <si>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</si>
  <si>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</si>
  <si>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</si>
  <si>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</si>
  <si>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</si>
  <si>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</si>
  <si>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</si>
  <si>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</si>
  <si>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</si>
  <si>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</si>
  <si>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</si>
  <si>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</si>
  <si>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</si>
  <si>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</si>
  <si>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</si>
  <si>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</si>
  <si>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</si>
  <si>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</si>
  <si>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</si>
  <si>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</si>
  <si>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</si>
  <si>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</si>
  <si>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</si>
  <si>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</si>
  <si>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</si>
  <si>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</si>
  <si>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</si>
  <si>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</si>
  <si>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</si>
  <si>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</si>
  <si>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</si>
  <si>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</si>
  <si>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</si>
  <si>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</si>
  <si>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</si>
  <si>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</si>
  <si>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</si>
  <si>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</si>
  <si>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</si>
  <si>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</si>
  <si>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</si>
  <si>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</si>
  <si>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</si>
  <si>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</si>
  <si>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</si>
  <si>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</si>
  <si>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</si>
  <si>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</si>
  <si>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</si>
  <si>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</si>
  <si>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</si>
  <si>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</si>
  <si>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</si>
  <si>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</si>
  <si>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</si>
  <si>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</si>
  <si>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</si>
  <si>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</si>
  <si>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</si>
  <si>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</si>
  <si>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</si>
  <si>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</si>
  <si>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</si>
  <si>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</si>
  <si>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</si>
  <si>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</si>
  <si>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</si>
  <si>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</si>
  <si>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</si>
  <si>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</si>
  <si>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</si>
  <si>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</si>
  <si>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</si>
  <si>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</si>
  <si>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</si>
  <si>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</si>
  <si>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</si>
  <si>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</si>
  <si>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</si>
  <si>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</si>
  <si>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</si>
  <si>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</si>
  <si>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</si>
  <si>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</si>
  <si>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</si>
  <si>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</si>
  <si>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</si>
  <si>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</si>
  <si>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</si>
  <si>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</si>
  <si>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</si>
  <si>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</si>
  <si>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</si>
  <si>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</si>
  <si>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</si>
  <si>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</si>
  <si>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</si>
  <si>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</si>
  <si>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</si>
  <si>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</si>
  <si>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</si>
  <si>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</si>
  <si>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</si>
  <si>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</si>
  <si>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</si>
  <si>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</si>
  <si>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</si>
  <si>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</si>
  <si>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</si>
  <si>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</si>
  <si>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</si>
  <si>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</si>
  <si>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</si>
  <si>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</si>
  <si>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</si>
  <si>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</si>
  <si>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</si>
  <si>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</si>
  <si>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</si>
  <si>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</si>
  <si>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</si>
  <si>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</si>
  <si>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</si>
  <si>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</si>
  <si>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</si>
  <si>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</si>
  <si>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</si>
  <si>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</si>
  <si>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</si>
  <si>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</si>
  <si>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</si>
  <si>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</si>
  <si>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</si>
  <si>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</si>
  <si>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</si>
  <si>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</si>
  <si>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</si>
  <si>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</si>
  <si>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</si>
  <si>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</si>
  <si>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</si>
  <si>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</si>
  <si>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</si>
  <si>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</si>
  <si>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</si>
  <si>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</si>
  <si>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</si>
  <si>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</si>
  <si>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</si>
  <si>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</si>
  <si>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</si>
  <si>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</si>
  <si>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</si>
  <si>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</si>
  <si>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</si>
  <si>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</si>
  <si>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</si>
  <si>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</si>
  <si>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</si>
  <si>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</si>
  <si>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</si>
  <si>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</si>
  <si>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</si>
  <si>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</si>
  <si>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</si>
  <si>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</si>
  <si>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</si>
  <si>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</si>
  <si>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</si>
  <si>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</si>
  <si>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</si>
  <si>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</si>
  <si>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</si>
  <si>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</si>
  <si>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</si>
  <si>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</si>
  <si>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</si>
  <si>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</si>
  <si>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</si>
  <si>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</si>
  <si>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</si>
  <si>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</si>
  <si>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</si>
  <si>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</si>
  <si>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</si>
  <si>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</si>
  <si>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</si>
  <si>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</si>
  <si>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</si>
  <si>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</si>
  <si>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</si>
  <si>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</si>
  <si>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</si>
  <si>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</si>
  <si>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</si>
  <si>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</si>
  <si>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</si>
  <si>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</si>
  <si>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</si>
  <si>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</si>
  <si>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</si>
  <si>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</si>
  <si>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</si>
  <si>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</si>
  <si>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</si>
  <si>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</si>
  <si>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</si>
  <si>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</si>
  <si>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</si>
  <si>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</si>
  <si>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</si>
  <si>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</si>
  <si>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</si>
  <si>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</si>
  <si>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</si>
  <si>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</si>
  <si>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</si>
  <si>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</si>
  <si>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</si>
  <si>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</si>
  <si>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</si>
  <si>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</si>
  <si>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</si>
  <si>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</si>
  <si>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</si>
  <si>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</si>
  <si>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</si>
  <si>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</si>
  <si>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</si>
  <si>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</si>
  <si>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</si>
  <si>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</si>
  <si>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</si>
  <si>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</si>
  <si>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</si>
  <si>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</si>
  <si>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</si>
  <si>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</si>
  <si>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</si>
  <si>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</si>
  <si>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</si>
  <si>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</si>
  <si>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</si>
  <si>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</si>
  <si>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</si>
  <si>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</si>
  <si>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</si>
  <si>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</si>
  <si>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</si>
  <si>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</si>
  <si>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</si>
  <si>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</si>
  <si>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</si>
  <si>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</si>
  <si>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</si>
  <si>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</si>
  <si>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</si>
  <si>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</si>
  <si>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</si>
  <si>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</si>
  <si>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</si>
  <si>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</si>
  <si>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</si>
  <si>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</si>
  <si>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</si>
  <si>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</si>
  <si>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</si>
  <si>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</si>
  <si>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</si>
  <si>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</si>
  <si>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</si>
  <si>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</si>
  <si>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</si>
  <si>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</si>
  <si>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</si>
  <si>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</si>
  <si>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</si>
  <si>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</si>
  <si>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</si>
  <si>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</si>
  <si>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</si>
  <si>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</si>
  <si>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</si>
  <si>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</si>
  <si>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</si>
  <si>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</si>
  <si>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</si>
  <si>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</si>
  <si>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</si>
  <si>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</si>
  <si>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</si>
  <si>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</si>
  <si>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</si>
  <si>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</si>
  <si>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</si>
  <si>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</si>
  <si>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</si>
  <si>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</si>
  <si>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</si>
  <si>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</si>
  <si>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</si>
  <si>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</si>
  <si>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</si>
  <si>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</si>
  <si>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</si>
  <si>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</si>
  <si>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</si>
  <si>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</si>
  <si>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</si>
  <si>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</si>
  <si>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</si>
  <si>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</si>
  <si>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</si>
  <si>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</si>
  <si>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</si>
  <si>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</si>
  <si>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</si>
  <si>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</si>
  <si>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</si>
  <si>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</si>
  <si>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</si>
  <si>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</si>
  <si>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</si>
  <si>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</si>
  <si>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</si>
  <si>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</si>
  <si>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</si>
  <si>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</si>
  <si>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</si>
  <si>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</si>
  <si>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</si>
  <si>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</si>
  <si>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</si>
  <si>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</si>
  <si>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</si>
  <si>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</si>
  <si>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</si>
  <si>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</si>
  <si>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</si>
  <si>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</si>
  <si>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</si>
  <si>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</si>
  <si>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</si>
  <si>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</si>
  <si>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</si>
  <si>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</si>
  <si>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</si>
  <si>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</si>
  <si>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</si>
  <si>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</si>
  <si>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</si>
  <si>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</si>
  <si>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</si>
  <si>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</si>
  <si>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</si>
  <si>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</si>
  <si>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</si>
  <si>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</si>
  <si>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</si>
  <si>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</si>
  <si>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</si>
  <si>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</si>
  <si>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</si>
  <si>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</si>
  <si>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</si>
  <si>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</si>
  <si>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</si>
  <si>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</si>
  <si>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</si>
  <si>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</si>
  <si>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</si>
  <si>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</si>
  <si>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</si>
  <si>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</si>
  <si>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</si>
  <si>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</si>
  <si>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</si>
  <si>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</si>
  <si>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</si>
  <si>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</si>
  <si>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</si>
  <si>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</si>
  <si>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</si>
  <si>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</si>
  <si>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</si>
  <si>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</si>
  <si>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</si>
  <si>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</si>
  <si>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</si>
  <si>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</si>
  <si>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</si>
  <si>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</si>
  <si>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</si>
  <si>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</si>
  <si>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</si>
  <si>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</si>
  <si>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</si>
  <si>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</si>
  <si>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</si>
  <si>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</si>
  <si>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</si>
  <si>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</si>
  <si>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</si>
  <si>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</si>
  <si>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</si>
  <si>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</si>
  <si>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</si>
  <si>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</si>
  <si>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</si>
  <si>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</si>
  <si>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</si>
  <si>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</si>
  <si>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</si>
  <si>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</si>
  <si>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</si>
  <si>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</si>
  <si>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</si>
  <si>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</si>
  <si>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</si>
  <si>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</si>
  <si>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</si>
  <si>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</si>
  <si>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</si>
  <si>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</si>
  <si>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</si>
  <si>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</si>
  <si>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</si>
  <si>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</si>
  <si>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</si>
  <si>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</si>
  <si>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</si>
  <si>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</si>
  <si>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</si>
  <si>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</si>
  <si>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</si>
  <si>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</si>
  <si>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</si>
  <si>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</si>
  <si>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</si>
  <si>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</si>
  <si>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</si>
  <si>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</si>
  <si>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</si>
  <si>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</si>
  <si>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</si>
  <si>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</si>
  <si>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</si>
  <si>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</si>
  <si>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</si>
  <si>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</si>
  <si>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</si>
  <si>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</si>
  <si>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</si>
  <si>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</si>
  <si>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</si>
  <si>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</si>
  <si>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</si>
  <si>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</si>
  <si>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</si>
  <si>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</si>
  <si>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</si>
  <si>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</si>
  <si>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</si>
  <si>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</si>
  <si>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</si>
  <si>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</si>
  <si>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</si>
  <si>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</si>
  <si>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</si>
  <si>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</si>
  <si>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</si>
  <si>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</si>
  <si>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</si>
  <si>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</si>
  <si>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</si>
  <si>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</si>
  <si>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</si>
  <si>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</si>
  <si>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</si>
  <si>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</si>
  <si>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</si>
  <si>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</si>
  <si>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</si>
  <si>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</si>
  <si>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</si>
  <si>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</si>
  <si>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</si>
  <si>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</si>
  <si>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</si>
  <si>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</si>
  <si>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</si>
  <si>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</si>
  <si>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</si>
  <si>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</si>
  <si>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</si>
  <si>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</si>
  <si>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</si>
  <si>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</si>
  <si>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</si>
  <si>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</si>
  <si>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</si>
  <si>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</si>
  <si>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</si>
  <si>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</si>
  <si>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</si>
  <si>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</si>
  <si>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</si>
  <si>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</si>
  <si>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</si>
  <si>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</si>
  <si>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</si>
  <si>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</si>
  <si>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</si>
  <si>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</si>
  <si>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</si>
  <si>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</si>
  <si>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</si>
  <si>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</si>
  <si>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</si>
  <si>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</si>
  <si>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</si>
  <si>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</si>
  <si>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</si>
  <si>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</si>
  <si>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</si>
  <si>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</si>
  <si>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</si>
  <si>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</si>
  <si>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</si>
  <si>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</si>
  <si>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</si>
  <si>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</si>
  <si>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</si>
  <si>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</si>
  <si>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</si>
  <si>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</si>
  <si>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</si>
  <si>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</si>
  <si>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</si>
  <si>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</si>
  <si>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</si>
  <si>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</si>
  <si>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</si>
  <si>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</si>
  <si>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</si>
  <si>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</si>
  <si>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</si>
  <si>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</si>
  <si>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</si>
  <si>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</si>
  <si>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</si>
  <si>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</si>
  <si>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</si>
  <si>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</si>
  <si>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</si>
  <si>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</si>
  <si>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</si>
  <si>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</si>
  <si>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</si>
  <si>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</si>
  <si>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</si>
  <si>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</si>
  <si>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</si>
  <si>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</si>
  <si>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</si>
  <si>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</si>
  <si>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</si>
  <si>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</si>
  <si>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</si>
  <si>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</si>
  <si>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</si>
  <si>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</si>
  <si>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</si>
  <si>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</si>
  <si>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</si>
  <si>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</si>
  <si>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</si>
  <si>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</si>
  <si>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</si>
  <si>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</si>
  <si>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</si>
  <si>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</si>
  <si>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</si>
  <si>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</si>
  <si>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</si>
  <si>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</si>
  <si>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</si>
  <si>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</si>
  <si>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</si>
  <si>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</si>
  <si>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</si>
  <si>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</si>
  <si>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</si>
  <si>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</si>
  <si>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</si>
  <si>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</si>
  <si>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</si>
  <si>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</si>
  <si>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</si>
  <si>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</si>
  <si>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</si>
  <si>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</si>
  <si>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</si>
  <si>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</si>
  <si>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</si>
  <si>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</si>
  <si>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</si>
  <si>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</si>
  <si>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</si>
  <si>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</si>
  <si>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</si>
  <si>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</si>
  <si>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</si>
  <si>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</si>
  <si>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</si>
  <si>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</si>
  <si>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</si>
  <si>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</si>
  <si>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</si>
  <si>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</si>
  <si>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</si>
  <si>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</si>
  <si>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</si>
  <si>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</si>
  <si>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</si>
  <si>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</si>
  <si>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</si>
  <si>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</si>
  <si>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</si>
  <si>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</si>
  <si>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</si>
  <si>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</si>
  <si>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</si>
  <si>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</si>
  <si>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</si>
  <si>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</si>
  <si>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</si>
  <si>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</si>
  <si>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</si>
  <si>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</si>
  <si>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</si>
  <si>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</si>
  <si>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</si>
  <si>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</si>
  <si>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</si>
  <si>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</si>
  <si>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</si>
  <si>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</si>
  <si>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</si>
  <si>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</si>
  <si>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</si>
  <si>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</si>
  <si>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</si>
  <si>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</si>
  <si>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</si>
  <si>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</si>
  <si>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</si>
  <si>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</si>
  <si>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</si>
  <si>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</si>
  <si>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</si>
  <si>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</si>
  <si>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</si>
  <si>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</si>
  <si>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</si>
  <si>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</si>
  <si>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</si>
  <si>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</si>
  <si>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</si>
  <si>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</si>
  <si>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</si>
  <si>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</si>
  <si>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</si>
  <si>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</si>
  <si>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</si>
  <si>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</si>
  <si>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</si>
  <si>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</si>
  <si>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</si>
  <si>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</si>
  <si>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</si>
  <si>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</si>
  <si>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</si>
  <si>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</si>
  <si>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</si>
  <si>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</si>
  <si>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</si>
  <si>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</si>
  <si>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</si>
  <si>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</si>
  <si>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</si>
  <si>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</si>
  <si>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</si>
  <si>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</si>
  <si>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</si>
  <si>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</si>
  <si>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</si>
  <si>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</si>
  <si>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</si>
  <si>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</si>
  <si>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</si>
  <si>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</si>
  <si>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</si>
  <si>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</si>
  <si>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</si>
  <si>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</si>
  <si>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</si>
  <si>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</si>
  <si>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</si>
  <si>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</si>
  <si>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</si>
  <si>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</si>
  <si>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</si>
  <si>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</si>
  <si>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</si>
  <si>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</si>
  <si>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</si>
  <si>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</si>
  <si>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</si>
  <si>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</si>
  <si>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</si>
  <si>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</si>
  <si>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</si>
  <si>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</si>
  <si>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</si>
  <si>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</si>
  <si>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</si>
  <si>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</si>
  <si>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</si>
  <si>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</si>
  <si>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</si>
  <si>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</si>
  <si>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</si>
  <si>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</si>
  <si>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</si>
  <si>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</si>
  <si>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</si>
  <si>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</si>
  <si>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</si>
  <si>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</si>
  <si>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</si>
  <si>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</si>
  <si>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</si>
  <si>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</si>
  <si>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</si>
  <si>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</si>
  <si>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</si>
  <si>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</si>
  <si>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</si>
  <si>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</si>
  <si>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</si>
  <si>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</si>
  <si>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</si>
  <si>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</si>
  <si>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</si>
  <si>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</si>
  <si>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</si>
  <si>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</si>
  <si>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</si>
  <si>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</si>
  <si>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</si>
  <si>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</si>
  <si>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</si>
  <si>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</si>
  <si>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</si>
  <si>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</si>
  <si>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</si>
  <si>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</si>
  <si>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</si>
  <si>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</si>
  <si>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</si>
  <si>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</si>
  <si>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</si>
  <si>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</si>
  <si>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</si>
  <si>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</si>
  <si>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</si>
  <si>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</si>
  <si>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</si>
  <si>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</si>
  <si>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</si>
  <si>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</si>
  <si>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</si>
  <si>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</si>
  <si>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</si>
  <si>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</si>
  <si>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</si>
  <si>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</si>
  <si>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</si>
  <si>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</si>
  <si>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</si>
  <si>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</si>
  <si>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</si>
  <si>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</si>
  <si>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</si>
  <si>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</si>
  <si>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</si>
  <si>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</si>
  <si>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</si>
  <si>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</si>
  <si>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</si>
  <si>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</si>
  <si>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</si>
  <si>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</si>
  <si>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</si>
  <si>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</si>
  <si>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</si>
  <si>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</si>
  <si>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</si>
  <si>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</si>
  <si>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</si>
  <si>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</si>
  <si>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</si>
  <si>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</si>
  <si>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</si>
  <si>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</si>
  <si>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</si>
  <si>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</si>
  <si>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</si>
  <si>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</si>
  <si>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</si>
  <si>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</si>
  <si>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</si>
  <si>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</si>
  <si>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</si>
  <si>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</si>
  <si>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</si>
  <si>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</si>
  <si>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</si>
  <si>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</si>
  <si>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</si>
  <si>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</si>
  <si>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</si>
  <si>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</si>
  <si>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</si>
  <si>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</si>
  <si>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</si>
  <si>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</si>
  <si>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</si>
  <si>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</si>
  <si>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</si>
  <si>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</si>
  <si>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</si>
  <si>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</si>
  <si>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</si>
  <si>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</si>
  <si>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</si>
  <si>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</si>
  <si>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</si>
  <si>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</si>
  <si>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</si>
  <si>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</si>
  <si>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</si>
  <si>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</si>
  <si>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</si>
  <si>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</si>
  <si>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</si>
  <si>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</si>
  <si>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</si>
  <si>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</si>
  <si>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</si>
  <si>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</si>
  <si>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</si>
  <si>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</si>
  <si>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</si>
  <si>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</si>
  <si>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</si>
  <si>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</si>
  <si>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</si>
  <si>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</si>
  <si>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</si>
  <si>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</si>
  <si>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</si>
  <si>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</si>
  <si>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</si>
  <si>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</si>
  <si>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</si>
  <si>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</si>
  <si>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</si>
  <si>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</si>
  <si>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</si>
  <si>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</si>
  <si>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</si>
  <si>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</si>
  <si>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</si>
  <si>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</si>
  <si>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</si>
  <si>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</si>
  <si>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</si>
  <si>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</si>
  <si>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</si>
  <si>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</si>
  <si>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</si>
  <si>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</si>
  <si>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</si>
  <si>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</si>
  <si>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</si>
  <si>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</si>
  <si>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</si>
  <si>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</si>
  <si>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</si>
  <si>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</si>
  <si>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</si>
  <si>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</si>
  <si>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</si>
  <si>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</si>
  <si>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</si>
  <si>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</si>
  <si>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</si>
  <si>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</si>
  <si>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</si>
  <si>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</si>
  <si>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</si>
  <si>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</si>
  <si>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</si>
  <si>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</si>
  <si>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</si>
  <si>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</si>
  <si>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</si>
  <si>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</si>
  <si>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</si>
  <si>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</si>
  <si>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</si>
  <si>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</si>
  <si>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</si>
  <si>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</si>
  <si>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</si>
  <si>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</si>
  <si>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</si>
  <si>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</si>
  <si>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</si>
  <si>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</si>
  <si>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</si>
  <si>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</si>
  <si>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</si>
  <si>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</si>
  <si>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</si>
  <si>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</si>
  <si>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</si>
  <si>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</si>
  <si>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</si>
  <si>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</si>
  <si>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</si>
  <si>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</si>
  <si>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</si>
  <si>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</si>
  <si>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</si>
  <si>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</si>
  <si>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</si>
  <si>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</si>
  <si>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</si>
  <si>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</si>
  <si>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</si>
  <si>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Cook</t>
  </si>
  <si>
    <t>6001 S Long Avenue</t>
  </si>
  <si>
    <t>Chicago</t>
  </si>
  <si>
    <t>x</t>
  </si>
  <si>
    <t>Dr. Christina Leahy</t>
  </si>
  <si>
    <t>cleahy@sahs.k12.il.us</t>
  </si>
  <si>
    <t>708-456-1152</t>
  </si>
  <si>
    <t>708-458-1168</t>
  </si>
  <si>
    <t>38 North, Range 13E</t>
  </si>
  <si>
    <t>Dean L Viverito</t>
  </si>
  <si>
    <t>stickneyschtreas@aol.com</t>
  </si>
  <si>
    <t>708-636-0723</t>
  </si>
  <si>
    <t>708-636-8016</t>
  </si>
  <si>
    <t>Cilella and Associates, Inc</t>
  </si>
  <si>
    <t>Carmine J Cilella, CPA</t>
  </si>
  <si>
    <t>1919 N 78th Ave</t>
  </si>
  <si>
    <t>Elmwood Park</t>
  </si>
  <si>
    <t>Illinois</t>
  </si>
  <si>
    <t>708-453-1910</t>
  </si>
  <si>
    <t>708-453-1909</t>
  </si>
  <si>
    <t>carmiecilella@attt.net</t>
  </si>
  <si>
    <t>Dr. Vanessa J Kinder</t>
  </si>
  <si>
    <t>ckinder@S-Cook.org</t>
  </si>
  <si>
    <t>708-754-6600</t>
  </si>
  <si>
    <t>708-754-8687</t>
  </si>
  <si>
    <t>X</t>
  </si>
  <si>
    <t>NONE</t>
  </si>
  <si>
    <t>Cilella &amp; Associates Inc</t>
  </si>
  <si>
    <t>Patrick Scaletta</t>
  </si>
  <si>
    <t>Central Stickney SD 110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</si>
</sst>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733425</xdr:colOff>
          <xdr:row>5</xdr:row>
          <xdr:rowOff>28575</xdr:rowOff>
        </xdr:to>
        <xdr:sp macro="" textlink="">
          <xdr:nvSpPr>
            <xdr:cNvPr id="81921" name="Object 1" hidden="1">
              <a:extLst>
                <a:ext uri="{63B3BB69-23CF-44E3-9099-C40C66FF867C}">
                  <a14:compatExt spid="_x0000_s8192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1" t="s">
        <v>474</v>
      </c>
      <c r="J1" s="2132"/>
      <c r="K1" s="2132"/>
      <c r="L1" s="2132"/>
      <c r="M1" s="2132"/>
      <c r="N1" s="2132"/>
      <c r="O1" s="2132"/>
      <c r="P1" s="2132"/>
      <c r="Q1" s="2132"/>
      <c r="R1" s="2132"/>
      <c r="S1" s="2132"/>
    </row>
    <row r="2" spans="1:28" ht="12" customHeight="1" x14ac:dyDescent="0.2">
      <c r="A2" s="202" t="s">
        <v>1967</v>
      </c>
      <c r="D2" s="203"/>
      <c r="I2" s="2133" t="s">
        <v>1155</v>
      </c>
      <c r="J2" s="2132"/>
      <c r="K2" s="2132"/>
      <c r="L2" s="2132"/>
      <c r="M2" s="2132"/>
      <c r="N2" s="2132"/>
      <c r="O2" s="2132"/>
      <c r="P2" s="2132"/>
      <c r="Q2" s="2132"/>
      <c r="R2" s="2132"/>
      <c r="S2" s="2132"/>
    </row>
    <row r="3" spans="1:28" ht="12" customHeight="1" x14ac:dyDescent="0.2">
      <c r="A3" s="1875" t="s">
        <v>1955</v>
      </c>
      <c r="B3" s="1876"/>
      <c r="C3" s="1876"/>
      <c r="D3" s="1877"/>
      <c r="I3" s="2133" t="s">
        <v>55</v>
      </c>
      <c r="J3" s="2132"/>
      <c r="K3" s="2132"/>
      <c r="L3" s="2132"/>
      <c r="M3" s="2132"/>
      <c r="N3" s="2132"/>
      <c r="O3" s="2132"/>
      <c r="P3" s="2132"/>
      <c r="Q3" s="2132"/>
      <c r="R3" s="2132"/>
      <c r="S3" s="2132"/>
    </row>
    <row r="4" spans="1:28" ht="12" customHeight="1" x14ac:dyDescent="0.2">
      <c r="A4" s="192"/>
      <c r="I4" s="2133" t="s">
        <v>617</v>
      </c>
      <c r="J4" s="2132"/>
      <c r="K4" s="2132"/>
      <c r="L4" s="2132"/>
      <c r="M4" s="2132"/>
      <c r="N4" s="2132"/>
      <c r="O4" s="2132"/>
      <c r="P4" s="2132"/>
      <c r="Q4" s="2132"/>
      <c r="R4" s="2132"/>
      <c r="S4" s="2132"/>
    </row>
    <row r="5" spans="1:28" ht="14.1" customHeight="1" x14ac:dyDescent="0.2">
      <c r="B5" s="445" t="s">
        <v>2096</v>
      </c>
      <c r="C5" s="179" t="s">
        <v>1083</v>
      </c>
      <c r="D5" s="364"/>
      <c r="E5" s="364"/>
      <c r="H5" s="193"/>
      <c r="I5" s="2140" t="s">
        <v>788</v>
      </c>
      <c r="J5" s="2085"/>
      <c r="K5" s="2085"/>
      <c r="L5" s="2085"/>
      <c r="M5" s="2085"/>
      <c r="N5" s="2085"/>
      <c r="O5" s="2085"/>
      <c r="P5" s="2085"/>
      <c r="Q5" s="2085"/>
      <c r="R5" s="2085"/>
      <c r="S5" s="2085"/>
    </row>
    <row r="6" spans="1:28" ht="14.1" customHeight="1" x14ac:dyDescent="0.2">
      <c r="B6" s="445"/>
      <c r="C6" s="179" t="s">
        <v>1084</v>
      </c>
      <c r="D6" s="364"/>
      <c r="E6" s="364"/>
      <c r="I6" s="2139" t="s">
        <v>1051</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6" t="s">
        <v>782</v>
      </c>
      <c r="J9" s="2137"/>
      <c r="K9" s="2137"/>
      <c r="L9" s="2137"/>
      <c r="M9" s="2137"/>
      <c r="N9" s="2137"/>
      <c r="O9" s="2137"/>
      <c r="P9" s="2137"/>
      <c r="Q9" s="2137"/>
      <c r="R9" s="2137"/>
      <c r="S9" s="2138"/>
      <c r="T9" s="2081" t="s">
        <v>630</v>
      </c>
      <c r="U9" s="2082"/>
      <c r="V9" s="2082"/>
      <c r="W9" s="2082"/>
      <c r="X9" s="2082"/>
      <c r="Y9" s="2082"/>
      <c r="Z9" s="2082"/>
      <c r="AA9" s="2083"/>
    </row>
    <row r="10" spans="1:28" ht="13.5" customHeight="1" x14ac:dyDescent="0.2">
      <c r="A10" s="2090" t="s">
        <v>783</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1131</v>
      </c>
      <c r="B11" s="2094"/>
      <c r="C11" s="2094"/>
      <c r="D11" s="2094"/>
      <c r="E11" s="2094"/>
      <c r="F11" s="2094"/>
      <c r="G11" s="2094"/>
      <c r="H11" s="2095"/>
      <c r="I11" s="181"/>
      <c r="J11" s="345"/>
      <c r="K11" s="181"/>
      <c r="O11" s="1760" t="s">
        <v>2096</v>
      </c>
      <c r="P11" s="380" t="s">
        <v>225</v>
      </c>
      <c r="Q11" s="184"/>
      <c r="R11" s="182"/>
      <c r="S11" s="181"/>
      <c r="T11" s="2087"/>
      <c r="U11" s="2088"/>
      <c r="V11" s="2088"/>
      <c r="W11" s="2088"/>
      <c r="X11" s="2088"/>
      <c r="Y11" s="2088"/>
      <c r="Z11" s="2088"/>
      <c r="AA11" s="2089"/>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01">
        <v>7016110002</v>
      </c>
      <c r="B13" s="2102"/>
      <c r="C13" s="2102"/>
      <c r="D13" s="2102"/>
      <c r="E13" s="2102"/>
      <c r="F13" s="2102"/>
      <c r="G13" s="2102"/>
      <c r="H13" s="2103"/>
      <c r="I13" s="185"/>
      <c r="J13" s="184"/>
      <c r="K13" s="182"/>
      <c r="L13" s="184"/>
      <c r="M13" s="184"/>
      <c r="N13" s="184"/>
      <c r="O13" s="184"/>
      <c r="P13" s="184"/>
      <c r="Q13" s="184"/>
      <c r="R13" s="184"/>
      <c r="S13" s="184"/>
      <c r="T13" s="2106" t="s">
        <v>2106</v>
      </c>
      <c r="U13" s="2107"/>
      <c r="V13" s="2107"/>
      <c r="W13" s="2107"/>
      <c r="X13" s="2107"/>
      <c r="Y13" s="2108"/>
      <c r="Z13" s="2108"/>
      <c r="AA13" s="2109"/>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99" t="s">
        <v>2093</v>
      </c>
      <c r="B15" s="2104"/>
      <c r="C15" s="2104"/>
      <c r="D15" s="2104"/>
      <c r="E15" s="2104"/>
      <c r="F15" s="2104"/>
      <c r="G15" s="2104"/>
      <c r="H15" s="2105"/>
      <c r="T15" s="2071" t="s">
        <v>2107</v>
      </c>
      <c r="U15" s="2072"/>
      <c r="V15" s="2072"/>
      <c r="W15" s="2072"/>
      <c r="X15" s="2072"/>
      <c r="Y15" s="2110"/>
      <c r="Z15" s="2110"/>
      <c r="AA15" s="211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6" t="s">
        <v>2122</v>
      </c>
      <c r="B17" s="2129"/>
      <c r="C17" s="2129"/>
      <c r="D17" s="2129"/>
      <c r="E17" s="2129"/>
      <c r="F17" s="2129"/>
      <c r="G17" s="2129"/>
      <c r="H17" s="2130"/>
      <c r="T17" s="2116" t="s">
        <v>2108</v>
      </c>
      <c r="U17" s="2117"/>
      <c r="V17" s="2117"/>
      <c r="W17" s="2117"/>
      <c r="X17" s="2117"/>
      <c r="Y17" s="2117"/>
      <c r="Z17" s="2117"/>
      <c r="AA17" s="2118"/>
    </row>
    <row r="18" spans="1:27" ht="13.5" customHeight="1" x14ac:dyDescent="0.2">
      <c r="A18" s="365" t="s">
        <v>627</v>
      </c>
      <c r="B18" s="347"/>
      <c r="C18" s="343"/>
      <c r="D18" s="347"/>
      <c r="E18" s="347"/>
      <c r="F18" s="347"/>
      <c r="G18" s="347"/>
      <c r="H18" s="277"/>
      <c r="I18" s="2126" t="s">
        <v>784</v>
      </c>
      <c r="J18" s="2127"/>
      <c r="K18" s="2127"/>
      <c r="L18" s="2127"/>
      <c r="M18" s="2127"/>
      <c r="N18" s="2127"/>
      <c r="O18" s="2127"/>
      <c r="P18" s="2127"/>
      <c r="Q18" s="2127"/>
      <c r="R18" s="2127"/>
      <c r="S18" s="2128"/>
      <c r="T18" s="365" t="s">
        <v>827</v>
      </c>
      <c r="U18" s="272"/>
      <c r="V18" s="343"/>
      <c r="W18" s="271"/>
      <c r="X18" s="365" t="s">
        <v>306</v>
      </c>
      <c r="Y18" s="352"/>
      <c r="Z18" s="1973" t="s">
        <v>785</v>
      </c>
      <c r="AA18" s="201"/>
    </row>
    <row r="19" spans="1:27" ht="13.5" customHeight="1" x14ac:dyDescent="0.2">
      <c r="A19" s="2099" t="s">
        <v>2094</v>
      </c>
      <c r="B19" s="2100"/>
      <c r="C19" s="2100"/>
      <c r="D19" s="2100"/>
      <c r="E19" s="2100"/>
      <c r="F19" s="2100"/>
      <c r="G19" s="2100"/>
      <c r="H19" s="2098"/>
      <c r="I19" s="184"/>
      <c r="J19" s="379"/>
      <c r="K19" s="195"/>
      <c r="L19" s="193"/>
      <c r="M19" s="659" t="s">
        <v>360</v>
      </c>
      <c r="P19" s="181"/>
      <c r="Q19" s="181"/>
      <c r="R19" s="181"/>
      <c r="S19" s="185"/>
      <c r="T19" s="2099" t="s">
        <v>2109</v>
      </c>
      <c r="U19" s="2097"/>
      <c r="V19" s="2097"/>
      <c r="W19" s="2098"/>
      <c r="X19" s="2114" t="s">
        <v>2110</v>
      </c>
      <c r="Y19" s="2115"/>
      <c r="Z19" s="2112">
        <v>60707</v>
      </c>
      <c r="AA19" s="2113"/>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96" t="s">
        <v>2095</v>
      </c>
      <c r="B21" s="2097"/>
      <c r="C21" s="2097"/>
      <c r="D21" s="2097"/>
      <c r="E21" s="2097"/>
      <c r="F21" s="2097"/>
      <c r="G21" s="2097"/>
      <c r="H21" s="2098"/>
      <c r="I21" s="2122" t="s">
        <v>786</v>
      </c>
      <c r="J21" s="2085"/>
      <c r="K21" s="2085"/>
      <c r="L21" s="2085"/>
      <c r="M21" s="2085"/>
      <c r="N21" s="2085"/>
      <c r="O21" s="2085"/>
      <c r="P21" s="2085"/>
      <c r="Q21" s="2085"/>
      <c r="R21" s="2085"/>
      <c r="S21" s="2086"/>
      <c r="T21" s="2066" t="s">
        <v>2111</v>
      </c>
      <c r="U21" s="2067"/>
      <c r="V21" s="2067"/>
      <c r="W21" s="2067"/>
      <c r="X21" s="2080" t="s">
        <v>2112</v>
      </c>
      <c r="Y21" s="2078"/>
      <c r="Z21" s="2078"/>
      <c r="AA21" s="2079"/>
    </row>
    <row r="22" spans="1:27" ht="13.5" customHeight="1" x14ac:dyDescent="0.2">
      <c r="A22" s="367" t="s">
        <v>628</v>
      </c>
      <c r="B22" s="280"/>
      <c r="C22" s="280"/>
      <c r="D22" s="280"/>
      <c r="E22" s="280"/>
      <c r="F22" s="280"/>
      <c r="G22" s="280"/>
      <c r="H22" s="281"/>
      <c r="I22" s="2123" t="s">
        <v>1804</v>
      </c>
      <c r="J22" s="2124"/>
      <c r="K22" s="2124"/>
      <c r="L22" s="2124"/>
      <c r="M22" s="2124"/>
      <c r="N22" s="2124"/>
      <c r="O22" s="2124"/>
      <c r="P22" s="2124"/>
      <c r="Q22" s="2124"/>
      <c r="R22" s="2124"/>
      <c r="S22" s="2125"/>
      <c r="T22" s="365" t="s">
        <v>2029</v>
      </c>
      <c r="U22" s="272"/>
      <c r="V22" s="343"/>
      <c r="W22" s="272"/>
      <c r="X22" s="1974" t="s">
        <v>1631</v>
      </c>
      <c r="Z22" s="200"/>
      <c r="AA22" s="201"/>
    </row>
    <row r="23" spans="1:27" ht="13.5" customHeight="1" x14ac:dyDescent="0.2">
      <c r="A23" s="2119"/>
      <c r="B23" s="2120"/>
      <c r="C23" s="2120"/>
      <c r="D23" s="2120"/>
      <c r="E23" s="2120"/>
      <c r="F23" s="2120"/>
      <c r="G23" s="2120"/>
      <c r="H23" s="2121"/>
      <c r="T23" s="2066">
        <v>65.009142999999995</v>
      </c>
      <c r="U23" s="2067"/>
      <c r="V23" s="2067"/>
      <c r="W23" s="2067"/>
      <c r="X23" s="2077">
        <v>43373</v>
      </c>
      <c r="Y23" s="2078"/>
      <c r="Z23" s="2078"/>
      <c r="AA23" s="2079"/>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6">
        <v>60638</v>
      </c>
      <c r="B25" s="2097"/>
      <c r="C25" s="2097"/>
      <c r="D25" s="2097"/>
      <c r="E25" s="2097"/>
      <c r="F25" s="2097"/>
      <c r="G25" s="2097"/>
      <c r="H25" s="2098"/>
      <c r="I25" s="660"/>
      <c r="J25" s="204"/>
      <c r="K25" s="204"/>
      <c r="L25" s="204"/>
      <c r="M25" s="204"/>
      <c r="N25" s="204"/>
      <c r="O25" s="204"/>
      <c r="P25" s="204"/>
      <c r="Q25" s="204"/>
      <c r="R25" s="204"/>
      <c r="S25" s="205"/>
      <c r="T25" s="2063" t="s">
        <v>2113</v>
      </c>
      <c r="U25" s="2064"/>
      <c r="V25" s="2064"/>
      <c r="W25" s="2064"/>
      <c r="X25" s="2064"/>
      <c r="Y25" s="2064"/>
      <c r="Z25" s="2064"/>
      <c r="AA25" s="206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1" t="s">
        <v>2006</v>
      </c>
      <c r="J27" s="2127"/>
      <c r="K27" s="2127"/>
      <c r="L27" s="2127"/>
      <c r="M27" s="2127"/>
      <c r="N27" s="2127"/>
      <c r="O27" s="2127"/>
      <c r="P27" s="2127"/>
      <c r="Q27" s="2127"/>
      <c r="R27" s="2127"/>
      <c r="S27" s="2128"/>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392" t="s">
        <v>2096</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2096</v>
      </c>
      <c r="C30" s="673" t="s">
        <v>1385</v>
      </c>
      <c r="D30" s="182"/>
      <c r="E30" s="182"/>
      <c r="F30" s="1280"/>
      <c r="G30" s="661"/>
      <c r="H30" s="661"/>
      <c r="I30" s="275"/>
      <c r="J30" s="392"/>
      <c r="K30" s="182" t="s">
        <v>675</v>
      </c>
      <c r="L30" s="392" t="s">
        <v>2096</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392" t="s">
        <v>2096</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t="s">
        <v>2096</v>
      </c>
      <c r="C34" s="186" t="s">
        <v>641</v>
      </c>
      <c r="D34" s="185"/>
      <c r="E34" s="185"/>
      <c r="F34" s="185"/>
      <c r="G34" s="185"/>
      <c r="H34" s="185"/>
      <c r="I34" s="275"/>
      <c r="J34" s="354"/>
      <c r="L34" s="391" t="s">
        <v>2096</v>
      </c>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0" t="s">
        <v>2101</v>
      </c>
      <c r="Q35" s="2097"/>
      <c r="R35" s="2097"/>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6" t="s">
        <v>2097</v>
      </c>
      <c r="B38" s="2129"/>
      <c r="C38" s="2129"/>
      <c r="D38" s="2129"/>
      <c r="E38" s="2129"/>
      <c r="F38" s="2097"/>
      <c r="G38" s="2097"/>
      <c r="H38" s="2098"/>
      <c r="I38" s="2145" t="s">
        <v>2102</v>
      </c>
      <c r="J38" s="2072"/>
      <c r="K38" s="2072"/>
      <c r="L38" s="2072"/>
      <c r="M38" s="2072"/>
      <c r="N38" s="2072"/>
      <c r="O38" s="2072"/>
      <c r="P38" s="2069"/>
      <c r="Q38" s="2069"/>
      <c r="R38" s="2069"/>
      <c r="S38" s="2070"/>
      <c r="T38" s="2071" t="s">
        <v>2114</v>
      </c>
      <c r="U38" s="2072"/>
      <c r="V38" s="2072"/>
      <c r="W38" s="2072"/>
      <c r="X38" s="2069"/>
      <c r="Y38" s="2069"/>
      <c r="Z38" s="2069"/>
      <c r="AA38" s="2070"/>
    </row>
    <row r="39" spans="1:27" ht="12" customHeight="1" x14ac:dyDescent="0.2">
      <c r="A39" s="2149" t="s">
        <v>628</v>
      </c>
      <c r="B39" s="2150"/>
      <c r="C39" s="343"/>
      <c r="D39" s="340"/>
      <c r="E39" s="340"/>
      <c r="F39" s="350"/>
      <c r="G39" s="340"/>
      <c r="H39" s="277"/>
      <c r="I39" s="2149" t="s">
        <v>628</v>
      </c>
      <c r="J39" s="2150"/>
      <c r="K39" s="2150"/>
      <c r="L39" s="2150"/>
      <c r="M39" s="2150"/>
      <c r="N39" s="337"/>
      <c r="O39" s="343"/>
      <c r="P39" s="343"/>
      <c r="Q39" s="349"/>
      <c r="R39" s="343"/>
      <c r="S39" s="277"/>
      <c r="T39" s="343" t="s">
        <v>628</v>
      </c>
      <c r="U39" s="272"/>
      <c r="V39" s="343"/>
      <c r="W39" s="271"/>
      <c r="X39" s="349"/>
      <c r="Y39" s="200"/>
      <c r="Z39" s="200"/>
      <c r="AA39" s="201"/>
    </row>
    <row r="40" spans="1:27" ht="13.5" customHeight="1" x14ac:dyDescent="0.2">
      <c r="A40" s="2152" t="s">
        <v>2098</v>
      </c>
      <c r="B40" s="2153"/>
      <c r="C40" s="2154"/>
      <c r="D40" s="2154"/>
      <c r="E40" s="2154"/>
      <c r="F40" s="2155"/>
      <c r="G40" s="2155"/>
      <c r="H40" s="2156"/>
      <c r="I40" s="2073" t="s">
        <v>2103</v>
      </c>
      <c r="J40" s="2075"/>
      <c r="K40" s="2075"/>
      <c r="L40" s="2075"/>
      <c r="M40" s="2075"/>
      <c r="N40" s="2075"/>
      <c r="O40" s="2075"/>
      <c r="P40" s="2075"/>
      <c r="Q40" s="2075"/>
      <c r="R40" s="2075"/>
      <c r="S40" s="2076"/>
      <c r="T40" s="2073" t="s">
        <v>2115</v>
      </c>
      <c r="U40" s="2074"/>
      <c r="V40" s="2075"/>
      <c r="W40" s="2075"/>
      <c r="X40" s="2075"/>
      <c r="Y40" s="2075"/>
      <c r="Z40" s="2075"/>
      <c r="AA40" s="207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9" t="s">
        <v>2099</v>
      </c>
      <c r="B42" s="2097"/>
      <c r="C42" s="2098"/>
      <c r="D42" s="2114" t="s">
        <v>2100</v>
      </c>
      <c r="E42" s="2097"/>
      <c r="F42" s="2097"/>
      <c r="G42" s="2097"/>
      <c r="H42" s="2098"/>
      <c r="I42" s="2071" t="s">
        <v>2104</v>
      </c>
      <c r="J42" s="2069"/>
      <c r="K42" s="2069"/>
      <c r="L42" s="2069"/>
      <c r="M42" s="2069"/>
      <c r="N42" s="2069"/>
      <c r="O42" s="2070"/>
      <c r="P42" s="2068" t="s">
        <v>2105</v>
      </c>
      <c r="Q42" s="2069"/>
      <c r="R42" s="2069"/>
      <c r="S42" s="2070"/>
      <c r="T42" s="2071" t="s">
        <v>2116</v>
      </c>
      <c r="U42" s="2069"/>
      <c r="V42" s="2069"/>
      <c r="W42" s="2070"/>
      <c r="X42" s="2068" t="s">
        <v>2117</v>
      </c>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1"/>
      <c r="D3" s="717"/>
      <c r="E3" s="404"/>
    </row>
    <row r="4" spans="1:9" x14ac:dyDescent="0.2">
      <c r="A4" s="7"/>
      <c r="B4" s="399"/>
      <c r="C4" s="2167" t="s">
        <v>497</v>
      </c>
      <c r="D4" s="2168"/>
      <c r="E4" s="2168"/>
      <c r="F4" s="2168"/>
      <c r="G4" s="2168"/>
      <c r="H4" s="2168"/>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62" t="s">
        <v>2040</v>
      </c>
      <c r="B33" s="2163"/>
      <c r="C33" s="2163"/>
      <c r="D33" s="2163"/>
      <c r="E33" s="2164"/>
      <c r="F33" s="2164"/>
      <c r="G33" s="2164"/>
      <c r="H33" s="2164"/>
      <c r="I33" s="216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8"/>
      <c r="G51" s="1783" t="s">
        <v>1863</v>
      </c>
      <c r="H51" s="2032"/>
      <c r="I51" s="9" t="s">
        <v>1913</v>
      </c>
    </row>
    <row r="52" spans="1:9" s="33" customFormat="1" x14ac:dyDescent="0.2">
      <c r="A52" s="30"/>
      <c r="B52" s="679"/>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69"/>
      <c r="C55" s="2170"/>
      <c r="D55" s="2170"/>
      <c r="E55" s="2170"/>
      <c r="F55" s="2170"/>
      <c r="G55" s="2170"/>
      <c r="H55" s="2171"/>
      <c r="I55" s="3"/>
    </row>
    <row r="56" spans="1:9" s="33" customFormat="1" x14ac:dyDescent="0.2">
      <c r="A56" s="1792"/>
      <c r="B56" s="2172"/>
      <c r="C56" s="2173"/>
      <c r="D56" s="2173"/>
      <c r="E56" s="2173"/>
      <c r="F56" s="2173"/>
      <c r="G56" s="2173"/>
      <c r="H56" s="2174"/>
      <c r="I56" s="3"/>
    </row>
    <row r="57" spans="1:9" s="33" customFormat="1" x14ac:dyDescent="0.2">
      <c r="A57" s="1792"/>
      <c r="B57" s="2172"/>
      <c r="C57" s="2173"/>
      <c r="D57" s="2173"/>
      <c r="E57" s="2173"/>
      <c r="F57" s="2173"/>
      <c r="G57" s="2173"/>
      <c r="H57" s="2174"/>
      <c r="I57" s="3"/>
    </row>
    <row r="58" spans="1:9" s="33" customFormat="1" x14ac:dyDescent="0.2">
      <c r="A58" s="1792"/>
      <c r="B58" s="2172"/>
      <c r="C58" s="2173"/>
      <c r="D58" s="2173"/>
      <c r="E58" s="2173"/>
      <c r="F58" s="2173"/>
      <c r="G58" s="2173"/>
      <c r="H58" s="2174"/>
      <c r="I58" s="3"/>
    </row>
    <row r="59" spans="1:9" s="33" customFormat="1" x14ac:dyDescent="0.2">
      <c r="A59" s="1792"/>
      <c r="B59" s="2172"/>
      <c r="C59" s="2173"/>
      <c r="D59" s="2173"/>
      <c r="E59" s="2173"/>
      <c r="F59" s="2173"/>
      <c r="G59" s="2173"/>
      <c r="H59" s="2174"/>
      <c r="I59" s="3"/>
    </row>
    <row r="60" spans="1:9" s="33" customFormat="1" x14ac:dyDescent="0.2">
      <c r="A60" s="1792"/>
      <c r="B60" s="2172"/>
      <c r="C60" s="2173"/>
      <c r="D60" s="2173"/>
      <c r="E60" s="2173"/>
      <c r="F60" s="2173"/>
      <c r="G60" s="2173"/>
      <c r="H60" s="2174"/>
      <c r="I60" s="3"/>
    </row>
    <row r="61" spans="1:9" s="33" customFormat="1" x14ac:dyDescent="0.2">
      <c r="A61" s="1792"/>
      <c r="B61" s="2172"/>
      <c r="C61" s="2173"/>
      <c r="D61" s="2173"/>
      <c r="E61" s="2173"/>
      <c r="F61" s="2173"/>
      <c r="G61" s="2173"/>
      <c r="H61" s="2174"/>
      <c r="I61" s="3"/>
    </row>
    <row r="62" spans="1:9" s="33" customFormat="1" x14ac:dyDescent="0.2">
      <c r="A62" s="1792"/>
      <c r="B62" s="2172"/>
      <c r="C62" s="2173"/>
      <c r="D62" s="2173"/>
      <c r="E62" s="2173"/>
      <c r="F62" s="2173"/>
      <c r="G62" s="2173"/>
      <c r="H62" s="2174"/>
      <c r="I62" s="3"/>
    </row>
    <row r="63" spans="1:9" s="33" customFormat="1" x14ac:dyDescent="0.2">
      <c r="A63" s="1792"/>
      <c r="B63" s="2172"/>
      <c r="C63" s="2173"/>
      <c r="D63" s="2173"/>
      <c r="E63" s="2173"/>
      <c r="F63" s="2173"/>
      <c r="G63" s="2173"/>
      <c r="H63" s="2174"/>
      <c r="I63" s="3"/>
    </row>
    <row r="64" spans="1:9" s="33" customFormat="1" x14ac:dyDescent="0.2">
      <c r="A64" s="1792"/>
      <c r="B64" s="2172"/>
      <c r="C64" s="2173"/>
      <c r="D64" s="2173"/>
      <c r="E64" s="2173"/>
      <c r="F64" s="2173"/>
      <c r="G64" s="2173"/>
      <c r="H64" s="2174"/>
      <c r="I64" s="3"/>
    </row>
    <row r="65" spans="1:9" s="33" customFormat="1" ht="9" customHeight="1" x14ac:dyDescent="0.2">
      <c r="A65" s="1793"/>
      <c r="B65" s="2175"/>
      <c r="C65" s="2176"/>
      <c r="D65" s="2176"/>
      <c r="E65" s="2176"/>
      <c r="F65" s="2176"/>
      <c r="G65" s="2176"/>
      <c r="H65" s="2177"/>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2" t="s">
        <v>1637</v>
      </c>
      <c r="B68" s="2165"/>
      <c r="C68" s="2165"/>
      <c r="D68" s="2165"/>
      <c r="E68" s="2166"/>
      <c r="F68" s="2166"/>
      <c r="G68" s="2166"/>
      <c r="H68" s="2166"/>
      <c r="I68" s="2166"/>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1" t="s">
        <v>1633</v>
      </c>
      <c r="B81" s="2181"/>
      <c r="C81" s="2181"/>
      <c r="D81" s="2182"/>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8"/>
      <c r="C100" s="2179"/>
      <c r="D100" s="2179"/>
      <c r="E100" s="2179"/>
      <c r="F100" s="2179"/>
      <c r="G100" s="2179"/>
      <c r="H100" s="2180"/>
      <c r="I100" s="1535"/>
    </row>
    <row r="101" spans="1:9" s="33" customFormat="1" ht="11.25" customHeight="1" x14ac:dyDescent="0.2">
      <c r="A101" s="1578"/>
      <c r="B101" s="2157"/>
      <c r="C101" s="2158"/>
      <c r="D101" s="2158"/>
      <c r="E101" s="2158"/>
      <c r="F101" s="2158"/>
      <c r="G101" s="2158"/>
      <c r="H101" s="2159"/>
      <c r="I101" s="1535"/>
    </row>
    <row r="102" spans="1:9" s="33" customFormat="1" ht="11.25" customHeight="1" x14ac:dyDescent="0.2">
      <c r="A102" s="1578"/>
      <c r="B102" s="2157"/>
      <c r="C102" s="2158"/>
      <c r="D102" s="2158"/>
      <c r="E102" s="2158"/>
      <c r="F102" s="2158"/>
      <c r="G102" s="2158"/>
      <c r="H102" s="2159"/>
      <c r="I102" s="1535"/>
    </row>
    <row r="103" spans="1:9" s="33" customFormat="1" x14ac:dyDescent="0.2">
      <c r="A103" s="1578"/>
      <c r="B103" s="2157"/>
      <c r="C103" s="2158"/>
      <c r="D103" s="2158"/>
      <c r="E103" s="2158"/>
      <c r="F103" s="2158"/>
      <c r="G103" s="2158"/>
      <c r="H103" s="2159"/>
      <c r="I103" s="1535"/>
    </row>
    <row r="104" spans="1:9" s="33" customFormat="1" ht="11.25" customHeight="1" x14ac:dyDescent="0.2">
      <c r="A104" s="1578"/>
      <c r="B104" s="2157"/>
      <c r="C104" s="2158"/>
      <c r="D104" s="2158"/>
      <c r="E104" s="2158"/>
      <c r="F104" s="2158"/>
      <c r="G104" s="2158"/>
      <c r="H104" s="2159"/>
      <c r="I104" s="1535"/>
    </row>
    <row r="105" spans="1:9" s="33" customFormat="1" ht="11.25" customHeight="1" x14ac:dyDescent="0.2">
      <c r="A105" s="1578"/>
      <c r="B105" s="2157"/>
      <c r="C105" s="2158"/>
      <c r="D105" s="2158"/>
      <c r="E105" s="2158"/>
      <c r="F105" s="2158"/>
      <c r="G105" s="2158"/>
      <c r="H105" s="2159"/>
      <c r="I105" s="1535"/>
    </row>
    <row r="106" spans="1:9" s="33" customFormat="1" ht="11.25" customHeight="1" x14ac:dyDescent="0.2">
      <c r="A106" s="1578"/>
      <c r="B106" s="2157"/>
      <c r="C106" s="2158"/>
      <c r="D106" s="2158"/>
      <c r="E106" s="2158"/>
      <c r="F106" s="2158"/>
      <c r="G106" s="2158"/>
      <c r="H106" s="2159"/>
      <c r="I106" s="1535"/>
    </row>
    <row r="107" spans="1:9" s="33" customFormat="1" ht="11.25" customHeight="1" x14ac:dyDescent="0.2">
      <c r="A107" s="1578"/>
      <c r="B107" s="2157"/>
      <c r="C107" s="2158"/>
      <c r="D107" s="2158"/>
      <c r="E107" s="2158"/>
      <c r="F107" s="2158"/>
      <c r="G107" s="2158"/>
      <c r="H107" s="2159"/>
      <c r="I107" s="1573"/>
    </row>
    <row r="108" spans="1:9" s="33" customFormat="1" ht="11.25" customHeight="1" x14ac:dyDescent="0.2">
      <c r="A108" s="1578"/>
      <c r="B108" s="2157"/>
      <c r="C108" s="2158"/>
      <c r="D108" s="2158"/>
      <c r="E108" s="2158"/>
      <c r="F108" s="2158"/>
      <c r="G108" s="2158"/>
      <c r="H108" s="2159"/>
      <c r="I108" s="1535"/>
    </row>
    <row r="109" spans="1:9" s="33" customFormat="1" ht="11.25" customHeight="1" x14ac:dyDescent="0.2">
      <c r="A109" s="1578"/>
      <c r="B109" s="2157"/>
      <c r="C109" s="2158"/>
      <c r="D109" s="2158"/>
      <c r="E109" s="2158"/>
      <c r="F109" s="2158"/>
      <c r="G109" s="2158"/>
      <c r="H109" s="2159"/>
      <c r="I109" s="1535"/>
    </row>
    <row r="110" spans="1:9" s="33" customFormat="1" ht="11.25" customHeight="1" x14ac:dyDescent="0.2">
      <c r="A110" s="1578"/>
      <c r="B110" s="2183"/>
      <c r="C110" s="2184"/>
      <c r="D110" s="2184"/>
      <c r="E110" s="2184"/>
      <c r="F110" s="2184"/>
      <c r="G110" s="2184"/>
      <c r="H110" s="218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6" t="s">
        <v>2120</v>
      </c>
      <c r="D112" s="2186"/>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7" t="s">
        <v>1646</v>
      </c>
      <c r="D115" s="2188"/>
      <c r="E115" s="2189"/>
      <c r="F115" s="2189"/>
      <c r="G115" s="2189"/>
      <c r="H115" s="2189"/>
      <c r="I115" s="1535"/>
    </row>
    <row r="116" spans="1:9" s="33" customFormat="1" ht="24" customHeight="1" x14ac:dyDescent="0.2">
      <c r="A116" s="1578"/>
      <c r="B116" s="1578"/>
      <c r="C116" s="1578"/>
      <c r="D116" s="1432" t="s">
        <v>2121</v>
      </c>
      <c r="E116" s="1594"/>
      <c r="F116" s="2062">
        <v>42655</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171075709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1.7306000000000001E-3</v>
      </c>
      <c r="E10" s="100" t="s">
        <v>1186</v>
      </c>
      <c r="F10" s="472">
        <v>5.1700000000000001E-3</v>
      </c>
      <c r="G10" s="100" t="s">
        <v>1186</v>
      </c>
      <c r="H10" s="472">
        <v>6.3E-5</v>
      </c>
      <c r="I10" s="100" t="s">
        <v>1187</v>
      </c>
      <c r="J10" s="473">
        <f>ROUND(D10+F10+H10,5)</f>
        <v>6.96E-3</v>
      </c>
      <c r="K10" s="93"/>
      <c r="L10" s="472">
        <v>6.3E-5</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5767457</v>
      </c>
      <c r="E16" s="100"/>
      <c r="F16" s="82">
        <f>SUM('Acct Summary 7-8'!C17,'Acct Summary 7-8'!D17,'Acct Summary 7-8'!F17)</f>
        <v>5085157</v>
      </c>
      <c r="G16" s="100"/>
      <c r="H16" s="82">
        <f>SUM(D16-F16)</f>
        <v>682300</v>
      </c>
      <c r="I16" s="93"/>
      <c r="J16" s="82">
        <f>SUM('Acct Summary 7-8'!C81,'Acct Summary 7-8'!D81,'Acct Summary 7-8'!F81,'Acct Summary 7-8'!I81)</f>
        <v>7256026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2118</v>
      </c>
      <c r="C31" s="406" t="s">
        <v>689</v>
      </c>
      <c r="D31" s="63" t="s">
        <v>1262</v>
      </c>
      <c r="E31" s="93"/>
      <c r="F31" s="93"/>
      <c r="G31" s="101"/>
      <c r="H31" s="253">
        <f>IF(B31="X",(J7*0.069),IF(B32="X",(J7*0.138),"Enter x in a.or b."))</f>
        <v>11804223.921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Central Stickney SD 110</v>
      </c>
      <c r="E7" s="136"/>
      <c r="G7" s="137"/>
      <c r="H7" s="138"/>
      <c r="I7" s="138"/>
      <c r="J7" s="138"/>
      <c r="K7" s="138"/>
      <c r="L7"/>
      <c r="M7"/>
      <c r="N7"/>
      <c r="O7"/>
      <c r="P7"/>
    </row>
    <row r="8" spans="1:18" ht="12.75" x14ac:dyDescent="0.2">
      <c r="A8"/>
      <c r="B8"/>
      <c r="C8" s="134" t="s">
        <v>1341</v>
      </c>
      <c r="D8" s="139">
        <f>COVER!A13</f>
        <v>7016110002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7256026</v>
      </c>
      <c r="I12" s="1162"/>
      <c r="J12" s="1162"/>
      <c r="K12" s="1163">
        <f>TRUNC((H12/H13*100000),5)/100000</f>
        <v>1.2580979797</v>
      </c>
      <c r="L12" s="1164"/>
      <c r="M12" s="102" t="s">
        <v>1364</v>
      </c>
      <c r="N12" s="102"/>
      <c r="O12" s="1165">
        <v>0.35</v>
      </c>
      <c r="P12" s="154"/>
      <c r="Q12" s="154"/>
    </row>
    <row r="13" spans="1:18" s="156" customFormat="1" ht="11.25" x14ac:dyDescent="0.2">
      <c r="A13" s="154"/>
      <c r="B13" s="1159"/>
      <c r="C13" s="2207" t="s">
        <v>1638</v>
      </c>
      <c r="D13" s="2208"/>
      <c r="E13" s="154"/>
      <c r="F13" s="327" t="s">
        <v>930</v>
      </c>
      <c r="G13" s="1160"/>
      <c r="H13" s="1161">
        <f>SUM('Acct Summary 7-8'!C8+'Acct Summary 7-8'!D8+'Acct Summary 7-8'!F8+'Acct Summary 7-8'!I8)+H14</f>
        <v>5767457</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5085157</v>
      </c>
      <c r="I17" s="1162"/>
      <c r="J17" s="1168"/>
      <c r="K17" s="1163">
        <f>TRUNC((H17/H18*100000),5)/100000</f>
        <v>0.88169829440000003</v>
      </c>
      <c r="L17" s="1164"/>
      <c r="M17" s="1124" t="s">
        <v>1392</v>
      </c>
      <c r="O17" s="1169" t="str">
        <f>IF(AND(O16="2", J20 &gt; 2),"1",IF(AND(O16 = "1", J20 &gt; 2),"2",IF(AND(O16="1", J20 &gt;1),"1","0")))</f>
        <v>0</v>
      </c>
      <c r="P17" s="154"/>
    </row>
    <row r="18" spans="1:18" s="156" customFormat="1" ht="11.25" x14ac:dyDescent="0.2">
      <c r="A18" s="154"/>
      <c r="B18" s="1159"/>
      <c r="C18" s="2207" t="s">
        <v>1630</v>
      </c>
      <c r="D18" s="2208"/>
      <c r="E18" s="154"/>
      <c r="F18" s="1147" t="s">
        <v>931</v>
      </c>
      <c r="G18" s="1160"/>
      <c r="H18" s="1161">
        <f>SUM('Acct Summary 7-8'!C8+'Acct Summary 7-8'!D8+'Acct Summary 7-8'!F8+'Acct Summary 7-8'!I8)+H19</f>
        <v>5767457</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4" t="s">
        <v>1766</v>
      </c>
      <c r="D24" s="2204"/>
      <c r="E24" s="154"/>
      <c r="F24" s="154" t="s">
        <v>524</v>
      </c>
      <c r="G24" s="1160"/>
      <c r="H24" s="1161">
        <f>SUM('Assets-Liab 5-6'!C4+'Assets-Liab 5-6'!D4+'Assets-Liab 5-6'!F4+'Assets-Liab 5-6'!I4+'Assets-Liab 5-6'!C5+'Assets-Liab 5-6'!D5+'Assets-Liab 5-6'!F5+'Assets-Liab 5-6'!I5)</f>
        <v>7256026</v>
      </c>
      <c r="I24" s="684"/>
      <c r="J24" s="684"/>
      <c r="K24" s="1172">
        <f>TRUNC(((H24/H25*100000)/100000),2)</f>
        <v>513.67999999999995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14125.436110000001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1012083.8944399999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11804223.921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B38" sqref="B3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4198939</v>
      </c>
      <c r="D4" s="412">
        <v>1623480</v>
      </c>
      <c r="E4" s="412"/>
      <c r="F4" s="412">
        <v>474605</v>
      </c>
      <c r="G4" s="412">
        <v>125561</v>
      </c>
      <c r="H4" s="412"/>
      <c r="I4" s="412">
        <v>959002</v>
      </c>
      <c r="J4" s="436">
        <v>208</v>
      </c>
      <c r="K4" s="412">
        <v>371901</v>
      </c>
      <c r="L4" s="412">
        <v>21195</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4198939</v>
      </c>
      <c r="D13" s="689">
        <f t="shared" ref="D13:L13" si="0">SUM(D4:D12)</f>
        <v>1623480</v>
      </c>
      <c r="E13" s="689">
        <f t="shared" si="0"/>
        <v>0</v>
      </c>
      <c r="F13" s="689">
        <f t="shared" si="0"/>
        <v>474605</v>
      </c>
      <c r="G13" s="689">
        <f t="shared" si="0"/>
        <v>125561</v>
      </c>
      <c r="H13" s="689">
        <f t="shared" si="0"/>
        <v>0</v>
      </c>
      <c r="I13" s="689">
        <f t="shared" si="0"/>
        <v>959002</v>
      </c>
      <c r="J13" s="689">
        <f t="shared" si="0"/>
        <v>208</v>
      </c>
      <c r="K13" s="689">
        <f t="shared" si="0"/>
        <v>371901</v>
      </c>
      <c r="L13" s="689">
        <f t="shared" si="0"/>
        <v>21195</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200000</v>
      </c>
      <c r="N16" s="719"/>
    </row>
    <row r="17" spans="1:14" s="704" customFormat="1" ht="12.75" customHeight="1" x14ac:dyDescent="0.2">
      <c r="A17" s="718" t="s">
        <v>1751</v>
      </c>
      <c r="B17" s="542">
        <v>230</v>
      </c>
      <c r="C17" s="507"/>
      <c r="D17" s="507"/>
      <c r="E17" s="507"/>
      <c r="F17" s="507"/>
      <c r="G17" s="507"/>
      <c r="H17" s="507"/>
      <c r="I17" s="507"/>
      <c r="J17" s="507"/>
      <c r="K17" s="507"/>
      <c r="L17" s="507"/>
      <c r="M17" s="436">
        <v>9474773</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2908826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12583599</v>
      </c>
      <c r="N23" s="693">
        <f>SUM(N21:N22)</f>
        <v>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21195</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21195</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4198939</v>
      </c>
      <c r="D39" s="727">
        <v>1623480</v>
      </c>
      <c r="E39" s="727"/>
      <c r="F39" s="727">
        <v>474605</v>
      </c>
      <c r="G39" s="727">
        <v>125561</v>
      </c>
      <c r="H39" s="727"/>
      <c r="I39" s="727">
        <v>959002</v>
      </c>
      <c r="J39" s="726">
        <v>208</v>
      </c>
      <c r="K39" s="727">
        <v>371901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12583599</v>
      </c>
      <c r="N40" s="694"/>
    </row>
    <row r="41" spans="1:14" ht="13.5" customHeight="1" thickBot="1" x14ac:dyDescent="0.25">
      <c r="A41" s="464" t="s">
        <v>760</v>
      </c>
      <c r="B41" s="455"/>
      <c r="C41" s="485">
        <f>(SUM(C34,C37,C38,C39))</f>
        <v>4198939</v>
      </c>
      <c r="D41" s="485">
        <f t="shared" ref="D41:L41" si="2">SUM(D34,D37,D38:D39)</f>
        <v>1623480</v>
      </c>
      <c r="E41" s="485">
        <f t="shared" si="2"/>
        <v>0</v>
      </c>
      <c r="F41" s="485">
        <f t="shared" si="2"/>
        <v>474605</v>
      </c>
      <c r="G41" s="485">
        <f t="shared" si="2"/>
        <v>125561</v>
      </c>
      <c r="H41" s="485">
        <f t="shared" si="2"/>
        <v>0</v>
      </c>
      <c r="I41" s="485">
        <f t="shared" si="2"/>
        <v>959002</v>
      </c>
      <c r="J41" s="485">
        <f t="shared" si="2"/>
        <v>208</v>
      </c>
      <c r="K41" s="485">
        <f t="shared" si="2"/>
        <v>371901</v>
      </c>
      <c r="L41" s="485">
        <f t="shared" si="2"/>
        <v>21195</v>
      </c>
      <c r="M41" s="485">
        <f>SUM(M40)</f>
        <v>12583599</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3330695</v>
      </c>
      <c r="D4" s="695">
        <f>'Revenues 9-14'!D109</f>
        <v>988319</v>
      </c>
      <c r="E4" s="695">
        <f>'Revenues 9-14'!E109</f>
        <v>0</v>
      </c>
      <c r="F4" s="695">
        <f>'Revenues 9-14'!F109</f>
        <v>9872</v>
      </c>
      <c r="G4" s="695">
        <f>'Revenues 9-14'!G109</f>
        <v>142692</v>
      </c>
      <c r="H4" s="695">
        <f>'Revenues 9-14'!H109</f>
        <v>0</v>
      </c>
      <c r="I4" s="695">
        <f>'Revenues 9-14'!I109</f>
        <v>9872</v>
      </c>
      <c r="J4" s="695">
        <f>'Revenues 9-14'!J109</f>
        <v>33339</v>
      </c>
      <c r="K4" s="695">
        <f>'Revenues 9-14'!K109</f>
        <v>54709</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951730</v>
      </c>
      <c r="D6" s="696">
        <f>'Revenues 9-14'!D173</f>
        <v>0</v>
      </c>
      <c r="E6" s="696">
        <f>'Revenues 9-14'!E173</f>
        <v>0</v>
      </c>
      <c r="F6" s="696">
        <f>'Revenues 9-14'!F173</f>
        <v>84373</v>
      </c>
      <c r="G6" s="696">
        <f>'Revenues 9-14'!G173</f>
        <v>0</v>
      </c>
      <c r="H6" s="696">
        <f>'Revenues 9-14'!H173</f>
        <v>0</v>
      </c>
      <c r="I6" s="696">
        <f>'Revenues 9-14'!I173</f>
        <v>0</v>
      </c>
      <c r="J6" s="696">
        <f>'Revenues 9-14'!J173</f>
        <v>12000</v>
      </c>
      <c r="K6" s="696">
        <f>'Revenues 9-14'!K173</f>
        <v>0</v>
      </c>
      <c r="L6" s="39"/>
      <c r="M6" s="223"/>
    </row>
    <row r="7" spans="1:13" x14ac:dyDescent="0.2">
      <c r="A7" s="734" t="s">
        <v>1990</v>
      </c>
      <c r="B7" s="294">
        <v>4000</v>
      </c>
      <c r="C7" s="696">
        <f>'Revenues 9-14'!C274</f>
        <v>392596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4675021</v>
      </c>
      <c r="D8" s="485">
        <f t="shared" ref="D8:K8" si="0">SUM(D4:D7)</f>
        <v>988319</v>
      </c>
      <c r="E8" s="485">
        <f t="shared" si="0"/>
        <v>0</v>
      </c>
      <c r="F8" s="485">
        <f t="shared" si="0"/>
        <v>94245</v>
      </c>
      <c r="G8" s="485">
        <f t="shared" si="0"/>
        <v>142692</v>
      </c>
      <c r="H8" s="485">
        <f t="shared" si="0"/>
        <v>0</v>
      </c>
      <c r="I8" s="485">
        <f t="shared" si="0"/>
        <v>9872</v>
      </c>
      <c r="J8" s="485">
        <f t="shared" si="0"/>
        <v>45339</v>
      </c>
      <c r="K8" s="485">
        <f t="shared" si="0"/>
        <v>54709</v>
      </c>
      <c r="L8" s="39"/>
    </row>
    <row r="9" spans="1:13" ht="15" thickTop="1" x14ac:dyDescent="0.2">
      <c r="A9" s="1019" t="s">
        <v>348</v>
      </c>
      <c r="B9" s="456">
        <v>3998</v>
      </c>
      <c r="C9" s="418">
        <v>1102316</v>
      </c>
      <c r="D9" s="489"/>
      <c r="E9" s="418"/>
      <c r="F9" s="418"/>
      <c r="G9" s="700"/>
      <c r="H9" s="418"/>
      <c r="I9" s="494" t="s">
        <v>1390</v>
      </c>
      <c r="J9" s="435"/>
      <c r="K9" s="418"/>
      <c r="L9" s="39"/>
    </row>
    <row r="10" spans="1:13" s="48" customFormat="1" ht="13.5" thickBot="1" x14ac:dyDescent="0.25">
      <c r="A10" s="464" t="s">
        <v>1394</v>
      </c>
      <c r="B10" s="457"/>
      <c r="C10" s="485">
        <f>SUM(C8:C9)</f>
        <v>5777337</v>
      </c>
      <c r="D10" s="485">
        <f t="shared" ref="D10:K10" si="1">SUM(D8:D9)</f>
        <v>988319</v>
      </c>
      <c r="E10" s="485">
        <f t="shared" si="1"/>
        <v>0</v>
      </c>
      <c r="F10" s="485">
        <f t="shared" si="1"/>
        <v>94245</v>
      </c>
      <c r="G10" s="485">
        <f t="shared" si="1"/>
        <v>142692</v>
      </c>
      <c r="H10" s="485">
        <f t="shared" si="1"/>
        <v>0</v>
      </c>
      <c r="I10" s="485">
        <f t="shared" si="1"/>
        <v>9872</v>
      </c>
      <c r="J10" s="485">
        <f t="shared" si="1"/>
        <v>45339</v>
      </c>
      <c r="K10" s="485">
        <f t="shared" si="1"/>
        <v>54709</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2639704</v>
      </c>
      <c r="D12" s="498" t="s">
        <v>1390</v>
      </c>
      <c r="E12" s="433" t="s">
        <v>1390</v>
      </c>
      <c r="F12" s="433" t="s">
        <v>1390</v>
      </c>
      <c r="G12" s="695">
        <f>'Expenditures 15-22'!K223</f>
        <v>43211</v>
      </c>
      <c r="H12" s="431"/>
      <c r="I12" s="433" t="s">
        <v>1390</v>
      </c>
      <c r="J12" s="433" t="s">
        <v>1390</v>
      </c>
      <c r="K12" s="431" t="s">
        <v>1390</v>
      </c>
      <c r="L12" s="39"/>
    </row>
    <row r="13" spans="1:13" x14ac:dyDescent="0.2">
      <c r="A13" s="734" t="s">
        <v>536</v>
      </c>
      <c r="B13" s="294">
        <v>2000</v>
      </c>
      <c r="C13" s="696">
        <f>'Expenditures 15-22'!K74</f>
        <v>997105</v>
      </c>
      <c r="D13" s="696">
        <f>'Expenditures 15-22'!K129</f>
        <v>663696</v>
      </c>
      <c r="E13" s="482" t="s">
        <v>1390</v>
      </c>
      <c r="F13" s="696">
        <f>'Expenditures 15-22'!K178</f>
        <v>120788</v>
      </c>
      <c r="G13" s="696">
        <f>'Expenditures 15-22'!K273</f>
        <v>95890</v>
      </c>
      <c r="H13" s="696">
        <f>'Expenditures 15-22'!K296</f>
        <v>0</v>
      </c>
      <c r="I13" s="433" t="s">
        <v>1390</v>
      </c>
      <c r="J13" s="749">
        <f>'Expenditures 15-22'!K323</f>
        <v>60432</v>
      </c>
      <c r="K13" s="701">
        <f>'Expenditures 15-22'!K341</f>
        <v>15000</v>
      </c>
      <c r="L13" s="39"/>
    </row>
    <row r="14" spans="1:13" x14ac:dyDescent="0.2">
      <c r="A14" s="734" t="s">
        <v>528</v>
      </c>
      <c r="B14" s="294">
        <v>3000</v>
      </c>
      <c r="C14" s="696">
        <f>'Expenditures 15-22'!K75</f>
        <v>54</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663810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4300673</v>
      </c>
      <c r="D17" s="485">
        <f t="shared" si="2"/>
        <v>663696</v>
      </c>
      <c r="E17" s="485">
        <f t="shared" si="2"/>
        <v>0</v>
      </c>
      <c r="F17" s="485">
        <f t="shared" si="2"/>
        <v>120788</v>
      </c>
      <c r="G17" s="485">
        <f t="shared" si="2"/>
        <v>139101</v>
      </c>
      <c r="H17" s="485">
        <f t="shared" si="2"/>
        <v>0</v>
      </c>
      <c r="I17" s="433"/>
      <c r="J17" s="485">
        <f>SUM(J12:J16)</f>
        <v>60432</v>
      </c>
      <c r="K17" s="485">
        <f>SUM(K12:K16)</f>
        <v>15000</v>
      </c>
      <c r="L17" s="39"/>
    </row>
    <row r="18" spans="1:12" ht="15" customHeight="1" thickTop="1" x14ac:dyDescent="0.2">
      <c r="A18" s="1020" t="s">
        <v>1322</v>
      </c>
      <c r="B18" s="259">
        <v>4180</v>
      </c>
      <c r="C18" s="695">
        <f t="shared" ref="C18:H18" si="3">C9</f>
        <v>1102316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5402989</v>
      </c>
      <c r="D19" s="485">
        <f t="shared" si="4"/>
        <v>663696</v>
      </c>
      <c r="E19" s="485">
        <f t="shared" si="4"/>
        <v>0</v>
      </c>
      <c r="F19" s="485">
        <f t="shared" si="4"/>
        <v>120788</v>
      </c>
      <c r="G19" s="485">
        <f t="shared" si="4"/>
        <v>139101</v>
      </c>
      <c r="H19" s="485">
        <f t="shared" si="4"/>
        <v>0</v>
      </c>
      <c r="I19" s="433"/>
      <c r="J19" s="485">
        <f>SUM(J17:J18)</f>
        <v>60432</v>
      </c>
      <c r="K19" s="485">
        <f>SUM(K17:K18)</f>
        <v>15000</v>
      </c>
      <c r="L19" s="39"/>
    </row>
    <row r="20" spans="1:12" ht="27" thickTop="1" thickBot="1" x14ac:dyDescent="0.25">
      <c r="A20" s="458" t="s">
        <v>1323</v>
      </c>
      <c r="B20" s="459"/>
      <c r="C20" s="1018">
        <f>C8-C17</f>
        <v>374348</v>
      </c>
      <c r="D20" s="1018">
        <f t="shared" ref="D20:K20" si="5">D8-D17</f>
        <v>324623</v>
      </c>
      <c r="E20" s="1018">
        <f t="shared" si="5"/>
        <v>0</v>
      </c>
      <c r="F20" s="1018">
        <f t="shared" si="5"/>
        <v>-26543</v>
      </c>
      <c r="G20" s="1018">
        <f t="shared" si="5"/>
        <v>3591</v>
      </c>
      <c r="H20" s="1018">
        <f t="shared" si="5"/>
        <v>0</v>
      </c>
      <c r="I20" s="1018">
        <f t="shared" si="5"/>
        <v>9872</v>
      </c>
      <c r="J20" s="1018">
        <f t="shared" si="5"/>
        <v>-15093</v>
      </c>
      <c r="K20" s="1018">
        <f t="shared" si="5"/>
        <v>39709</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4" t="s">
        <v>700</v>
      </c>
      <c r="B78" s="2215"/>
      <c r="C78" s="443">
        <f t="shared" ref="C78:K78" si="9">C20+C77</f>
        <v>374348</v>
      </c>
      <c r="D78" s="443">
        <f t="shared" si="9"/>
        <v>324623</v>
      </c>
      <c r="E78" s="443">
        <f t="shared" si="9"/>
        <v>0</v>
      </c>
      <c r="F78" s="443">
        <f t="shared" si="9"/>
        <v>-26543</v>
      </c>
      <c r="G78" s="443">
        <f t="shared" si="9"/>
        <v>3591</v>
      </c>
      <c r="H78" s="443">
        <f t="shared" si="9"/>
        <v>0</v>
      </c>
      <c r="I78" s="443">
        <f t="shared" si="9"/>
        <v>9872</v>
      </c>
      <c r="J78" s="443">
        <f t="shared" si="9"/>
        <v>-15093</v>
      </c>
      <c r="K78" s="443">
        <f t="shared" si="9"/>
        <v>39709</v>
      </c>
      <c r="L78" s="505"/>
    </row>
    <row r="79" spans="1:12" ht="13.5" thickTop="1" x14ac:dyDescent="0.2">
      <c r="A79" s="820" t="s">
        <v>1930</v>
      </c>
      <c r="B79" s="460"/>
      <c r="C79" s="435">
        <v>3824591</v>
      </c>
      <c r="D79" s="703">
        <v>1298857</v>
      </c>
      <c r="E79" s="703"/>
      <c r="F79" s="703">
        <v>501148</v>
      </c>
      <c r="G79" s="703">
        <v>121970</v>
      </c>
      <c r="H79" s="703"/>
      <c r="I79" s="703">
        <v>949130</v>
      </c>
      <c r="J79" s="703">
        <v>15301</v>
      </c>
      <c r="K79" s="703">
        <v>332192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4198939</v>
      </c>
      <c r="D81" s="485">
        <f>SUM(D78:D80)</f>
        <v>1623480</v>
      </c>
      <c r="E81" s="485">
        <f t="shared" ref="E81:K81" si="10">SUM(E78:E80)</f>
        <v>0</v>
      </c>
      <c r="F81" s="485">
        <f t="shared" si="10"/>
        <v>474605</v>
      </c>
      <c r="G81" s="485">
        <f t="shared" si="10"/>
        <v>125561</v>
      </c>
      <c r="H81" s="485">
        <f t="shared" si="10"/>
        <v>0</v>
      </c>
      <c r="I81" s="485">
        <f t="shared" si="10"/>
        <v>959002</v>
      </c>
      <c r="J81" s="485">
        <f t="shared" si="10"/>
        <v>208</v>
      </c>
      <c r="K81" s="485">
        <f t="shared" si="10"/>
        <v>371901</v>
      </c>
      <c r="L81" s="39"/>
    </row>
    <row r="82" spans="1:12" ht="0.75" customHeight="1" thickTop="1" thickBot="1" x14ac:dyDescent="0.25">
      <c r="A82" s="632" t="s">
        <v>406</v>
      </c>
      <c r="B82" s="630"/>
      <c r="C82" s="1136">
        <f>(C81-C79)</f>
        <v>374348</v>
      </c>
      <c r="D82" s="1136">
        <f t="shared" ref="D82:K82" si="11">(D81-D79)</f>
        <v>324623</v>
      </c>
      <c r="E82" s="1136">
        <f t="shared" si="11"/>
        <v>0</v>
      </c>
      <c r="F82" s="1136">
        <f t="shared" si="11"/>
        <v>-26543</v>
      </c>
      <c r="G82" s="1136">
        <f t="shared" si="11"/>
        <v>3591</v>
      </c>
      <c r="H82" s="1136">
        <f t="shared" si="11"/>
        <v>0</v>
      </c>
      <c r="I82" s="1136">
        <f t="shared" si="11"/>
        <v>9872</v>
      </c>
      <c r="J82" s="1136">
        <f t="shared" si="11"/>
        <v>-15093</v>
      </c>
      <c r="K82" s="1136">
        <f t="shared" si="11"/>
        <v>39709</v>
      </c>
    </row>
    <row r="83" spans="1:12" ht="14.25" hidden="1" thickTop="1" thickBot="1" x14ac:dyDescent="0.25">
      <c r="A83" s="729" t="s">
        <v>407</v>
      </c>
      <c r="B83" s="631"/>
      <c r="C83" s="1137">
        <f>C82/C81</f>
        <v>8.9152997935907141E-2</v>
      </c>
      <c r="D83" s="1137">
        <f t="shared" ref="D83:K83" si="12">D82/D81</f>
        <v>0.1999550348633799</v>
      </c>
      <c r="E83" s="1137" t="e">
        <f t="shared" si="12"/>
        <v>#DIV/0!</v>
      </c>
      <c r="F83" s="1137">
        <f t="shared" si="12"/>
        <v>-5.5926507306075582E-2</v>
      </c>
      <c r="G83" s="1137">
        <f t="shared" si="12"/>
        <v>2.8599644794163794E-2</v>
      </c>
      <c r="H83" s="1137" t="e">
        <f t="shared" si="12"/>
        <v>#DIV/0!</v>
      </c>
      <c r="I83" s="1137">
        <f t="shared" si="12"/>
        <v>1.0294034840386152E-2</v>
      </c>
      <c r="J83" s="1137">
        <f t="shared" si="12"/>
        <v>-72.5625</v>
      </c>
      <c r="K83" s="1137">
        <f t="shared" si="12"/>
        <v>0.10677303906147066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G7" sqref="G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2723746</v>
      </c>
      <c r="D5" s="418">
        <v>776418</v>
      </c>
      <c r="E5" s="412"/>
      <c r="F5" s="806">
        <v>9872</v>
      </c>
      <c r="G5" s="412">
        <v>64160</v>
      </c>
      <c r="H5" s="412"/>
      <c r="I5" s="412">
        <v>9872</v>
      </c>
      <c r="J5" s="436">
        <v>33339</v>
      </c>
      <c r="K5" s="412">
        <v>54709</v>
      </c>
    </row>
    <row r="6" spans="1:12" ht="14.25" x14ac:dyDescent="0.2">
      <c r="A6" s="913" t="s">
        <v>482</v>
      </c>
      <c r="B6" s="40">
        <v>1130</v>
      </c>
      <c r="C6" s="412"/>
      <c r="D6" s="412"/>
      <c r="E6" s="481"/>
      <c r="F6" s="481"/>
      <c r="G6" s="433"/>
      <c r="H6" s="433"/>
      <c r="I6" s="433"/>
      <c r="J6" s="433"/>
      <c r="K6" s="433"/>
    </row>
    <row r="7" spans="1:12" x14ac:dyDescent="0.2">
      <c r="A7" s="913" t="s">
        <v>117</v>
      </c>
      <c r="B7" s="260">
        <v>1140</v>
      </c>
      <c r="C7" s="412">
        <v>46640</v>
      </c>
      <c r="D7" s="412"/>
      <c r="E7" s="433"/>
      <c r="F7" s="436"/>
      <c r="G7" s="436"/>
      <c r="H7" s="436"/>
      <c r="I7" s="433"/>
      <c r="J7" s="433"/>
      <c r="K7" s="433"/>
    </row>
    <row r="8" spans="1:12" x14ac:dyDescent="0.2">
      <c r="A8" s="913" t="s">
        <v>483</v>
      </c>
      <c r="B8" s="40">
        <v>1150</v>
      </c>
      <c r="C8" s="481"/>
      <c r="D8" s="481"/>
      <c r="E8" s="507"/>
      <c r="F8" s="507"/>
      <c r="G8" s="418">
        <v>74032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2770386</v>
      </c>
      <c r="D12" s="484">
        <f t="shared" si="0"/>
        <v>776418</v>
      </c>
      <c r="E12" s="484">
        <f t="shared" si="0"/>
        <v>0</v>
      </c>
      <c r="F12" s="484">
        <f t="shared" si="0"/>
        <v>9872</v>
      </c>
      <c r="G12" s="484">
        <f t="shared" si="0"/>
        <v>138192</v>
      </c>
      <c r="H12" s="484">
        <f t="shared" si="0"/>
        <v>0</v>
      </c>
      <c r="I12" s="484">
        <f t="shared" si="0"/>
        <v>9872</v>
      </c>
      <c r="J12" s="484">
        <f t="shared" si="0"/>
        <v>33339</v>
      </c>
      <c r="K12" s="485">
        <f t="shared" si="0"/>
        <v>54709</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539578</v>
      </c>
      <c r="D16" s="412">
        <v>196901</v>
      </c>
      <c r="E16" s="412"/>
      <c r="F16" s="412"/>
      <c r="G16" s="412">
        <v>4500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539578</v>
      </c>
      <c r="D18" s="487">
        <f t="shared" ref="D18:K18" si="1">SUM(D14:D17)</f>
        <v>196901</v>
      </c>
      <c r="E18" s="487">
        <f t="shared" si="1"/>
        <v>0</v>
      </c>
      <c r="F18" s="487">
        <f t="shared" si="1"/>
        <v>0</v>
      </c>
      <c r="G18" s="487">
        <f t="shared" si="1"/>
        <v>4500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652</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652</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3582</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3582</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1201</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1201</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15000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15296</v>
      </c>
      <c r="D107" s="412"/>
      <c r="E107" s="412"/>
      <c r="F107" s="412"/>
      <c r="G107" s="412"/>
      <c r="H107" s="412"/>
      <c r="I107" s="412"/>
      <c r="J107" s="436"/>
      <c r="K107" s="412"/>
    </row>
    <row r="108" spans="1:12" ht="12.75" customHeight="1" thickBot="1" x14ac:dyDescent="0.25">
      <c r="A108" s="464" t="s">
        <v>577</v>
      </c>
      <c r="B108" s="738"/>
      <c r="C108" s="484">
        <f>SUM(C95:C107)</f>
        <v>15296</v>
      </c>
      <c r="D108" s="484">
        <f t="shared" ref="D108:K108" si="3">SUM(D95:D107)</f>
        <v>15000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3330695</v>
      </c>
      <c r="D109" s="493">
        <f t="shared" si="4"/>
        <v>988319</v>
      </c>
      <c r="E109" s="493">
        <f t="shared" si="4"/>
        <v>0</v>
      </c>
      <c r="F109" s="493">
        <f t="shared" si="4"/>
        <v>9872</v>
      </c>
      <c r="G109" s="493">
        <f t="shared" si="4"/>
        <v>142692</v>
      </c>
      <c r="H109" s="493">
        <f t="shared" si="4"/>
        <v>0</v>
      </c>
      <c r="I109" s="493">
        <f t="shared" si="4"/>
        <v>9872</v>
      </c>
      <c r="J109" s="493">
        <f t="shared" si="4"/>
        <v>33339</v>
      </c>
      <c r="K109" s="443">
        <f t="shared" si="4"/>
        <v>54709</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709387</v>
      </c>
      <c r="D117" s="418"/>
      <c r="E117" s="412"/>
      <c r="F117" s="418"/>
      <c r="G117" s="418"/>
      <c r="H117" s="412"/>
      <c r="I117" s="433"/>
      <c r="J117" s="436">
        <v>12000</v>
      </c>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709387</v>
      </c>
      <c r="D121" s="484">
        <f t="shared" si="5"/>
        <v>0</v>
      </c>
      <c r="E121" s="484">
        <f t="shared" si="5"/>
        <v>0</v>
      </c>
      <c r="F121" s="484">
        <f t="shared" si="5"/>
        <v>0</v>
      </c>
      <c r="G121" s="484">
        <f t="shared" si="5"/>
        <v>0</v>
      </c>
      <c r="H121" s="484">
        <f t="shared" si="5"/>
        <v>0</v>
      </c>
      <c r="I121" s="433"/>
      <c r="J121" s="484">
        <f>SUM(J117:J120)</f>
        <v>12000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63625</v>
      </c>
      <c r="D125" s="492"/>
      <c r="E125" s="433"/>
      <c r="F125" s="412"/>
      <c r="G125" s="433"/>
      <c r="H125" s="433"/>
      <c r="I125" s="433"/>
      <c r="J125" s="433"/>
      <c r="K125" s="433"/>
    </row>
    <row r="126" spans="1:11" ht="12.75" customHeight="1" x14ac:dyDescent="0.2">
      <c r="A126" s="913" t="s">
        <v>1035</v>
      </c>
      <c r="B126" s="262">
        <v>3110</v>
      </c>
      <c r="C126" s="483">
        <v>20508</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84133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50845</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50845</v>
      </c>
      <c r="D144" s="433"/>
      <c r="E144" s="492"/>
      <c r="F144" s="433"/>
      <c r="G144" s="485">
        <f>SUM(G142:G143)</f>
        <v>0</v>
      </c>
      <c r="H144" s="433"/>
      <c r="I144" s="433"/>
      <c r="J144" s="433"/>
      <c r="K144" s="433"/>
    </row>
    <row r="145" spans="1:11" ht="12.75" customHeight="1" thickTop="1" thickBot="1" x14ac:dyDescent="0.25">
      <c r="A145" s="922" t="s">
        <v>1246</v>
      </c>
      <c r="B145" s="923">
        <v>3360</v>
      </c>
      <c r="C145" s="424">
        <v>1799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31</v>
      </c>
      <c r="G151" s="436"/>
      <c r="H151" s="433"/>
      <c r="I151" s="433"/>
      <c r="J151" s="433"/>
      <c r="K151" s="433"/>
    </row>
    <row r="152" spans="1:11" ht="12.75" customHeight="1" x14ac:dyDescent="0.2">
      <c r="A152" s="913" t="s">
        <v>1247</v>
      </c>
      <c r="B152" s="262">
        <v>3510</v>
      </c>
      <c r="C152" s="483"/>
      <c r="D152" s="412"/>
      <c r="E152" s="492"/>
      <c r="F152" s="412">
        <v>84342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84373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105476</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90</v>
      </c>
      <c r="D171" s="926"/>
      <c r="E171" s="926"/>
      <c r="F171" s="926"/>
      <c r="G171" s="927"/>
      <c r="H171" s="809"/>
      <c r="I171" s="927"/>
      <c r="J171" s="927"/>
      <c r="K171" s="809"/>
    </row>
    <row r="172" spans="1:11" ht="12.75" customHeight="1" thickTop="1" thickBot="1" x14ac:dyDescent="0.25">
      <c r="A172" s="2218" t="s">
        <v>466</v>
      </c>
      <c r="B172" s="2219"/>
      <c r="C172" s="924">
        <f t="shared" ref="C172:K172" si="6">SUM(C131,C140,C144,C145:C149,C154,C155:C170,C171)</f>
        <v>242343</v>
      </c>
      <c r="D172" s="924">
        <f t="shared" si="6"/>
        <v>0</v>
      </c>
      <c r="E172" s="924">
        <f t="shared" si="6"/>
        <v>0</v>
      </c>
      <c r="F172" s="924">
        <f t="shared" si="6"/>
        <v>84373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951730</v>
      </c>
      <c r="D173" s="493">
        <f>SUM(D121,D172)</f>
        <v>0</v>
      </c>
      <c r="E173" s="493">
        <f>SUM(E121,E172)</f>
        <v>0</v>
      </c>
      <c r="F173" s="493">
        <f t="shared" ref="F173:K173" si="7">SUM(F121,F172)</f>
        <v>84373</v>
      </c>
      <c r="G173" s="493">
        <f t="shared" si="7"/>
        <v>0</v>
      </c>
      <c r="H173" s="493">
        <f t="shared" si="7"/>
        <v>0</v>
      </c>
      <c r="I173" s="493">
        <f t="shared" si="7"/>
        <v>0</v>
      </c>
      <c r="J173" s="493">
        <f t="shared" si="7"/>
        <v>12000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0" t="s">
        <v>1962</v>
      </c>
      <c r="B175" s="222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6" t="s">
        <v>921</v>
      </c>
      <c r="B178" s="222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1963</v>
      </c>
      <c r="B179" s="222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6" t="s">
        <v>922</v>
      </c>
      <c r="B184" s="222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1964</v>
      </c>
      <c r="B185" s="222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155626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36909</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192535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104992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104992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57577</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57577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v>21110</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7088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2867</v>
      </c>
      <c r="D270" s="424"/>
      <c r="E270" s="433"/>
      <c r="F270" s="424"/>
      <c r="G270" s="424"/>
      <c r="H270" s="433"/>
      <c r="I270" s="433"/>
      <c r="J270" s="433"/>
      <c r="K270" s="433"/>
    </row>
    <row r="271" spans="1:11" ht="12.75" customHeight="1" thickTop="1" thickBot="1" x14ac:dyDescent="0.25">
      <c r="A271" s="913" t="s">
        <v>443</v>
      </c>
      <c r="B271" s="40">
        <v>4992</v>
      </c>
      <c r="C271" s="497">
        <v>6427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2" t="s">
        <v>1777</v>
      </c>
      <c r="B273" s="2223"/>
      <c r="C273" s="493">
        <f t="shared" ref="C273:H273" si="10">SUM(C191,C201,C211,C216,C224,C228,C229,C259:C272)</f>
        <v>392596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392596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4675021</v>
      </c>
      <c r="D275" s="493">
        <f t="shared" si="12"/>
        <v>988319</v>
      </c>
      <c r="E275" s="493">
        <f t="shared" si="12"/>
        <v>0</v>
      </c>
      <c r="F275" s="493">
        <f t="shared" si="12"/>
        <v>94245</v>
      </c>
      <c r="G275" s="493">
        <f t="shared" si="12"/>
        <v>142692</v>
      </c>
      <c r="H275" s="493">
        <f t="shared" si="12"/>
        <v>0</v>
      </c>
      <c r="I275" s="493">
        <f t="shared" si="12"/>
        <v>9872</v>
      </c>
      <c r="J275" s="493">
        <f t="shared" si="12"/>
        <v>45339</v>
      </c>
      <c r="K275" s="443">
        <f t="shared" si="12"/>
        <v>54709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8" activePane="bottomLeft" state="frozen"/>
      <selection activeCell="A2" sqref="A2"/>
      <selection pane="bottomLeft" activeCell="L363" sqref="L363"/>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2" t="s">
        <v>338</v>
      </c>
      <c r="B3" s="2233"/>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1672939</v>
      </c>
      <c r="D5" s="412">
        <v>416066</v>
      </c>
      <c r="E5" s="412">
        <v>97956</v>
      </c>
      <c r="F5" s="412">
        <v>60720</v>
      </c>
      <c r="G5" s="412">
        <v>70913</v>
      </c>
      <c r="H5" s="412">
        <v>4045</v>
      </c>
      <c r="I5" s="436"/>
      <c r="J5" s="436"/>
      <c r="K5" s="414">
        <f>SUM(C5:J5)</f>
        <v>2322639</v>
      </c>
      <c r="L5" s="412">
        <v>2419434</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57388</v>
      </c>
      <c r="D8" s="412">
        <v>16210</v>
      </c>
      <c r="E8" s="412">
        <v>230</v>
      </c>
      <c r="F8" s="412">
        <v>522</v>
      </c>
      <c r="G8" s="412"/>
      <c r="H8" s="412"/>
      <c r="I8" s="436"/>
      <c r="J8" s="436"/>
      <c r="K8" s="414">
        <f t="shared" si="0"/>
        <v>74350</v>
      </c>
      <c r="L8" s="412">
        <v>79228</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c r="D10" s="412"/>
      <c r="E10" s="412"/>
      <c r="F10" s="412"/>
      <c r="G10" s="412"/>
      <c r="H10" s="412"/>
      <c r="I10" s="436"/>
      <c r="J10" s="436"/>
      <c r="K10" s="414">
        <f t="shared" si="0"/>
        <v>0</v>
      </c>
      <c r="L10" s="412"/>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v>5207</v>
      </c>
      <c r="G13" s="412"/>
      <c r="H13" s="412"/>
      <c r="I13" s="436"/>
      <c r="J13" s="436"/>
      <c r="K13" s="414">
        <f t="shared" si="0"/>
        <v>5207</v>
      </c>
      <c r="L13" s="412">
        <v>5000</v>
      </c>
    </row>
    <row r="14" spans="1:14" x14ac:dyDescent="0.2">
      <c r="A14" s="1813" t="s">
        <v>1139</v>
      </c>
      <c r="B14" s="267">
        <v>1500</v>
      </c>
      <c r="C14" s="412"/>
      <c r="D14" s="412"/>
      <c r="E14" s="412">
        <v>128</v>
      </c>
      <c r="F14" s="412">
        <v>692</v>
      </c>
      <c r="G14" s="412"/>
      <c r="H14" s="412">
        <v>2900</v>
      </c>
      <c r="I14" s="436"/>
      <c r="J14" s="436"/>
      <c r="K14" s="414">
        <f t="shared" si="0"/>
        <v>3720</v>
      </c>
      <c r="L14" s="412">
        <v>8500</v>
      </c>
    </row>
    <row r="15" spans="1:14" x14ac:dyDescent="0.2">
      <c r="A15" s="1813" t="s">
        <v>1140</v>
      </c>
      <c r="B15" s="267">
        <v>1600</v>
      </c>
      <c r="C15" s="412">
        <v>26302</v>
      </c>
      <c r="D15" s="412">
        <v>2657</v>
      </c>
      <c r="E15" s="412"/>
      <c r="F15" s="412">
        <v>115</v>
      </c>
      <c r="G15" s="412"/>
      <c r="H15" s="412"/>
      <c r="I15" s="436"/>
      <c r="J15" s="436"/>
      <c r="K15" s="414">
        <f t="shared" si="0"/>
        <v>29074</v>
      </c>
      <c r="L15" s="412">
        <v>33932</v>
      </c>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v>199241</v>
      </c>
      <c r="D18" s="412">
        <v>5278</v>
      </c>
      <c r="E18" s="412">
        <v>195</v>
      </c>
      <c r="F18" s="412"/>
      <c r="G18" s="412"/>
      <c r="H18" s="412"/>
      <c r="I18" s="436"/>
      <c r="J18" s="436"/>
      <c r="K18" s="414">
        <f t="shared" si="0"/>
        <v>204714</v>
      </c>
      <c r="L18" s="412">
        <v>202088</v>
      </c>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1955870</v>
      </c>
      <c r="D33" s="415">
        <f t="shared" ref="D33:L33" si="1">SUM(D5:D32)</f>
        <v>440211</v>
      </c>
      <c r="E33" s="415">
        <f t="shared" si="1"/>
        <v>98509</v>
      </c>
      <c r="F33" s="415">
        <f t="shared" si="1"/>
        <v>67256</v>
      </c>
      <c r="G33" s="415">
        <f t="shared" si="1"/>
        <v>70913</v>
      </c>
      <c r="H33" s="415">
        <f t="shared" si="1"/>
        <v>6945</v>
      </c>
      <c r="I33" s="415">
        <f t="shared" si="1"/>
        <v>0</v>
      </c>
      <c r="J33" s="415">
        <f t="shared" si="1"/>
        <v>0</v>
      </c>
      <c r="K33" s="415">
        <f t="shared" si="1"/>
        <v>2639704</v>
      </c>
      <c r="L33" s="415">
        <f t="shared" si="1"/>
        <v>2748182</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v>2764</v>
      </c>
      <c r="F36" s="418"/>
      <c r="G36" s="418"/>
      <c r="H36" s="418"/>
      <c r="I36" s="436"/>
      <c r="J36" s="436"/>
      <c r="K36" s="414">
        <f t="shared" ref="K36:K41" si="2">SUM(C36:J36)</f>
        <v>2764</v>
      </c>
      <c r="L36" s="412">
        <v>0</v>
      </c>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v>49298</v>
      </c>
      <c r="D38" s="412">
        <v>11725</v>
      </c>
      <c r="E38" s="412"/>
      <c r="F38" s="412">
        <v>1541</v>
      </c>
      <c r="G38" s="412"/>
      <c r="H38" s="412"/>
      <c r="I38" s="436"/>
      <c r="J38" s="436"/>
      <c r="K38" s="414">
        <f t="shared" si="2"/>
        <v>62564</v>
      </c>
      <c r="L38" s="412">
        <v>65079</v>
      </c>
    </row>
    <row r="39" spans="1:14" x14ac:dyDescent="0.2">
      <c r="A39" s="1813" t="s">
        <v>223</v>
      </c>
      <c r="B39" s="267">
        <v>2140</v>
      </c>
      <c r="C39" s="412"/>
      <c r="D39" s="412"/>
      <c r="E39" s="412">
        <v>11450</v>
      </c>
      <c r="F39" s="412"/>
      <c r="G39" s="412"/>
      <c r="H39" s="412"/>
      <c r="I39" s="436"/>
      <c r="J39" s="436"/>
      <c r="K39" s="414">
        <f t="shared" si="2"/>
        <v>11450</v>
      </c>
      <c r="L39" s="412">
        <v>10000</v>
      </c>
    </row>
    <row r="40" spans="1:14" x14ac:dyDescent="0.2">
      <c r="A40" s="1813" t="s">
        <v>224</v>
      </c>
      <c r="B40" s="267">
        <v>2150</v>
      </c>
      <c r="C40" s="412"/>
      <c r="D40" s="412"/>
      <c r="E40" s="412"/>
      <c r="F40" s="412"/>
      <c r="G40" s="412"/>
      <c r="H40" s="412"/>
      <c r="I40" s="436"/>
      <c r="J40" s="436"/>
      <c r="K40" s="414">
        <f t="shared" si="2"/>
        <v>0</v>
      </c>
      <c r="L40" s="412"/>
    </row>
    <row r="41" spans="1:14" x14ac:dyDescent="0.2">
      <c r="A41" s="1813"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49298</v>
      </c>
      <c r="D42" s="415">
        <f t="shared" ref="D42:L42" si="3">SUM(D36:D41)</f>
        <v>11725</v>
      </c>
      <c r="E42" s="415">
        <f t="shared" si="3"/>
        <v>14214</v>
      </c>
      <c r="F42" s="415">
        <f t="shared" si="3"/>
        <v>1541</v>
      </c>
      <c r="G42" s="415">
        <f t="shared" si="3"/>
        <v>0</v>
      </c>
      <c r="H42" s="415">
        <f t="shared" si="3"/>
        <v>0</v>
      </c>
      <c r="I42" s="415">
        <f t="shared" si="3"/>
        <v>0</v>
      </c>
      <c r="J42" s="415">
        <f t="shared" si="3"/>
        <v>0</v>
      </c>
      <c r="K42" s="415">
        <f t="shared" si="3"/>
        <v>76778</v>
      </c>
      <c r="L42" s="415">
        <f t="shared" si="3"/>
        <v>75079</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c r="E44" s="418">
        <v>7671</v>
      </c>
      <c r="F44" s="418"/>
      <c r="G44" s="418"/>
      <c r="H44" s="418"/>
      <c r="I44" s="436"/>
      <c r="J44" s="436"/>
      <c r="K44" s="420">
        <f>SUM(C44:J44)</f>
        <v>7671</v>
      </c>
      <c r="L44" s="418">
        <v>18829</v>
      </c>
    </row>
    <row r="45" spans="1:14" x14ac:dyDescent="0.2">
      <c r="A45" s="1813" t="s">
        <v>976</v>
      </c>
      <c r="B45" s="267">
        <v>2220</v>
      </c>
      <c r="C45" s="412">
        <v>56056</v>
      </c>
      <c r="D45" s="412">
        <v>23053</v>
      </c>
      <c r="E45" s="412">
        <v>18943</v>
      </c>
      <c r="F45" s="412">
        <v>8108</v>
      </c>
      <c r="G45" s="412"/>
      <c r="H45" s="412"/>
      <c r="I45" s="436"/>
      <c r="J45" s="436"/>
      <c r="K45" s="420">
        <f>SUM(C45:J45)</f>
        <v>106160</v>
      </c>
      <c r="L45" s="412">
        <v>117570</v>
      </c>
    </row>
    <row r="46" spans="1:14" x14ac:dyDescent="0.2">
      <c r="A46" s="1813"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56056</v>
      </c>
      <c r="D47" s="415">
        <f t="shared" ref="D47:K47" si="4">SUM(D44:D46)</f>
        <v>23053</v>
      </c>
      <c r="E47" s="415">
        <f t="shared" si="4"/>
        <v>26614</v>
      </c>
      <c r="F47" s="415">
        <f t="shared" si="4"/>
        <v>8108</v>
      </c>
      <c r="G47" s="415">
        <f t="shared" si="4"/>
        <v>0</v>
      </c>
      <c r="H47" s="415">
        <f t="shared" si="4"/>
        <v>0</v>
      </c>
      <c r="I47" s="415">
        <f t="shared" si="4"/>
        <v>0</v>
      </c>
      <c r="J47" s="415">
        <f t="shared" si="4"/>
        <v>0</v>
      </c>
      <c r="K47" s="415">
        <f t="shared" si="4"/>
        <v>113831</v>
      </c>
      <c r="L47" s="415">
        <f>SUM(L44:L46)</f>
        <v>136399</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c r="D49" s="418">
        <v>17616</v>
      </c>
      <c r="E49" s="418">
        <v>44390</v>
      </c>
      <c r="F49" s="418"/>
      <c r="G49" s="418"/>
      <c r="H49" s="418">
        <v>9246</v>
      </c>
      <c r="I49" s="436"/>
      <c r="J49" s="436"/>
      <c r="K49" s="420">
        <f>SUM(C49:J49)</f>
        <v>71252</v>
      </c>
      <c r="L49" s="418">
        <v>127000</v>
      </c>
    </row>
    <row r="50" spans="1:14" x14ac:dyDescent="0.2">
      <c r="A50" s="1813" t="s">
        <v>979</v>
      </c>
      <c r="B50" s="267">
        <v>2320</v>
      </c>
      <c r="C50" s="412">
        <v>138294</v>
      </c>
      <c r="D50" s="412">
        <v>7422</v>
      </c>
      <c r="E50" s="412">
        <v>13261</v>
      </c>
      <c r="F50" s="412">
        <v>25466</v>
      </c>
      <c r="G50" s="412"/>
      <c r="H50" s="412">
        <v>9340</v>
      </c>
      <c r="I50" s="436"/>
      <c r="J50" s="436"/>
      <c r="K50" s="420">
        <f>SUM(C50:J50)</f>
        <v>193783</v>
      </c>
      <c r="L50" s="412">
        <v>185089</v>
      </c>
    </row>
    <row r="51" spans="1:14" x14ac:dyDescent="0.2">
      <c r="A51" s="1813" t="s">
        <v>45</v>
      </c>
      <c r="B51" s="267">
        <v>2330</v>
      </c>
      <c r="C51" s="412">
        <v>81678</v>
      </c>
      <c r="D51" s="412">
        <v>27640</v>
      </c>
      <c r="E51" s="412"/>
      <c r="F51" s="412"/>
      <c r="G51" s="412"/>
      <c r="H51" s="412"/>
      <c r="I51" s="436"/>
      <c r="J51" s="436"/>
      <c r="K51" s="420">
        <f>SUM(C51:J51)</f>
        <v>109318</v>
      </c>
      <c r="L51" s="412">
        <v>90045</v>
      </c>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219972</v>
      </c>
      <c r="D53" s="415">
        <f t="shared" ref="D53:L53" si="5">SUM(D49:D52)</f>
        <v>52678</v>
      </c>
      <c r="E53" s="415">
        <f t="shared" si="5"/>
        <v>57651</v>
      </c>
      <c r="F53" s="415">
        <f t="shared" si="5"/>
        <v>25466</v>
      </c>
      <c r="G53" s="415">
        <f t="shared" si="5"/>
        <v>0</v>
      </c>
      <c r="H53" s="415">
        <f t="shared" si="5"/>
        <v>18586</v>
      </c>
      <c r="I53" s="415">
        <f t="shared" si="5"/>
        <v>0</v>
      </c>
      <c r="J53" s="415">
        <f t="shared" si="5"/>
        <v>0</v>
      </c>
      <c r="K53" s="415">
        <f t="shared" si="5"/>
        <v>374353</v>
      </c>
      <c r="L53" s="415">
        <f t="shared" si="5"/>
        <v>402134</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214281</v>
      </c>
      <c r="D55" s="418">
        <v>40536</v>
      </c>
      <c r="E55" s="418">
        <v>100</v>
      </c>
      <c r="F55" s="418">
        <v>1195</v>
      </c>
      <c r="G55" s="418"/>
      <c r="H55" s="418"/>
      <c r="I55" s="436"/>
      <c r="J55" s="436"/>
      <c r="K55" s="420">
        <f>SUM(C55:J55)</f>
        <v>256112</v>
      </c>
      <c r="L55" s="418">
        <v>251666</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214281</v>
      </c>
      <c r="D57" s="421">
        <f t="shared" ref="D57:K57" si="6">SUM(D55:D56)</f>
        <v>40536</v>
      </c>
      <c r="E57" s="421">
        <f t="shared" si="6"/>
        <v>100</v>
      </c>
      <c r="F57" s="421">
        <f t="shared" si="6"/>
        <v>1195</v>
      </c>
      <c r="G57" s="421">
        <f t="shared" si="6"/>
        <v>0</v>
      </c>
      <c r="H57" s="421">
        <f t="shared" si="6"/>
        <v>0</v>
      </c>
      <c r="I57" s="421">
        <f t="shared" si="6"/>
        <v>0</v>
      </c>
      <c r="J57" s="421">
        <f t="shared" si="6"/>
        <v>0</v>
      </c>
      <c r="K57" s="421">
        <f t="shared" si="6"/>
        <v>256112</v>
      </c>
      <c r="L57" s="415">
        <f>SUM(L55:L56)</f>
        <v>251666</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c r="D60" s="412"/>
      <c r="E60" s="412">
        <v>24000</v>
      </c>
      <c r="F60" s="412"/>
      <c r="G60" s="412"/>
      <c r="H60" s="412"/>
      <c r="I60" s="436"/>
      <c r="J60" s="436"/>
      <c r="K60" s="420">
        <f t="shared" si="7"/>
        <v>24000</v>
      </c>
      <c r="L60" s="412">
        <v>24000</v>
      </c>
      <c r="M60" s="15"/>
      <c r="N60" s="15"/>
    </row>
    <row r="61" spans="1:14" s="16" customFormat="1" x14ac:dyDescent="0.2">
      <c r="A61" s="1813" t="s">
        <v>221</v>
      </c>
      <c r="B61" s="267">
        <v>2540</v>
      </c>
      <c r="C61" s="412"/>
      <c r="D61" s="412"/>
      <c r="E61" s="412"/>
      <c r="F61" s="412"/>
      <c r="G61" s="412"/>
      <c r="H61" s="412"/>
      <c r="I61" s="436"/>
      <c r="J61" s="436"/>
      <c r="K61" s="420">
        <f t="shared" si="7"/>
        <v>0</v>
      </c>
      <c r="L61" s="412"/>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4115</v>
      </c>
      <c r="D63" s="412"/>
      <c r="E63" s="412"/>
      <c r="F63" s="412">
        <v>147916</v>
      </c>
      <c r="G63" s="412"/>
      <c r="H63" s="412"/>
      <c r="I63" s="436"/>
      <c r="J63" s="436"/>
      <c r="K63" s="420">
        <f t="shared" si="7"/>
        <v>152031</v>
      </c>
      <c r="L63" s="412">
        <v>134000</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4115</v>
      </c>
      <c r="D65" s="415">
        <f t="shared" ref="D65:L65" si="8">SUM(D59:D64)</f>
        <v>0</v>
      </c>
      <c r="E65" s="415">
        <f t="shared" si="8"/>
        <v>24000</v>
      </c>
      <c r="F65" s="415">
        <f t="shared" si="8"/>
        <v>147916</v>
      </c>
      <c r="G65" s="415">
        <f t="shared" si="8"/>
        <v>0</v>
      </c>
      <c r="H65" s="415">
        <f t="shared" si="8"/>
        <v>0</v>
      </c>
      <c r="I65" s="415">
        <f t="shared" si="8"/>
        <v>0</v>
      </c>
      <c r="J65" s="415">
        <f t="shared" si="8"/>
        <v>0</v>
      </c>
      <c r="K65" s="415">
        <f t="shared" si="8"/>
        <v>176031</v>
      </c>
      <c r="L65" s="415">
        <f t="shared" si="8"/>
        <v>158000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543722</v>
      </c>
      <c r="D74" s="425">
        <f t="shared" ref="D74:K74" si="10">SUM(D42,D47,D53,D57,D65,D72,D73)</f>
        <v>127992</v>
      </c>
      <c r="E74" s="425">
        <f t="shared" si="10"/>
        <v>122579</v>
      </c>
      <c r="F74" s="425">
        <f t="shared" si="10"/>
        <v>184226</v>
      </c>
      <c r="G74" s="425">
        <f t="shared" si="10"/>
        <v>0</v>
      </c>
      <c r="H74" s="425">
        <f t="shared" si="10"/>
        <v>18586</v>
      </c>
      <c r="I74" s="425">
        <f t="shared" si="10"/>
        <v>0</v>
      </c>
      <c r="J74" s="425">
        <f t="shared" si="10"/>
        <v>0</v>
      </c>
      <c r="K74" s="425">
        <f t="shared" si="10"/>
        <v>997105</v>
      </c>
      <c r="L74" s="425">
        <f>SUM(L42,L47,L53,L57,L65,L72,L73)</f>
        <v>1023278</v>
      </c>
    </row>
    <row r="75" spans="1:14" s="24" customFormat="1" ht="18" customHeight="1" thickTop="1" thickBot="1" x14ac:dyDescent="0.25">
      <c r="A75" s="1812" t="s">
        <v>50</v>
      </c>
      <c r="B75" s="1806" t="s">
        <v>674</v>
      </c>
      <c r="C75" s="423"/>
      <c r="D75" s="423"/>
      <c r="E75" s="423"/>
      <c r="F75" s="423">
        <v>54</v>
      </c>
      <c r="G75" s="423"/>
      <c r="H75" s="423"/>
      <c r="I75" s="429"/>
      <c r="J75" s="429"/>
      <c r="K75" s="415">
        <f>SUM(C75:J75)</f>
        <v>54</v>
      </c>
      <c r="L75" s="424">
        <v>200</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c r="F79" s="413"/>
      <c r="G79" s="413"/>
      <c r="H79" s="412">
        <v>467862</v>
      </c>
      <c r="I79" s="507"/>
      <c r="J79" s="507"/>
      <c r="K79" s="414">
        <f t="shared" si="11"/>
        <v>467862</v>
      </c>
      <c r="L79" s="412">
        <v>462377</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467862</v>
      </c>
      <c r="I84" s="507"/>
      <c r="J84" s="507"/>
      <c r="K84" s="415">
        <f>SUM(K78:K83)</f>
        <v>467862</v>
      </c>
      <c r="L84" s="415">
        <f>SUM(L78:L83)</f>
        <v>462377</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v>195948</v>
      </c>
      <c r="I86" s="507"/>
      <c r="J86" s="507"/>
      <c r="K86" s="520">
        <f t="shared" ref="K86:K98" si="12">H86</f>
        <v>195948</v>
      </c>
      <c r="L86" s="442">
        <v>352883</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195948</v>
      </c>
      <c r="I92" s="507"/>
      <c r="J92" s="507"/>
      <c r="K92" s="520">
        <f t="shared" si="12"/>
        <v>195948</v>
      </c>
      <c r="L92" s="1062">
        <f>SUM(L85:L91)</f>
        <v>352883</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663810</v>
      </c>
      <c r="I102" s="507"/>
      <c r="J102" s="507"/>
      <c r="K102" s="425">
        <f>SUM(K84,K92,K100,K101)</f>
        <v>663810</v>
      </c>
      <c r="L102" s="425">
        <f>SUM(L84,L92,L100,L101)</f>
        <v>815260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2499592</v>
      </c>
      <c r="D114" s="415">
        <f t="shared" ref="D114:K114" si="13">SUM(D33,D74,D75,D102,D112,D113)</f>
        <v>568203</v>
      </c>
      <c r="E114" s="415">
        <f t="shared" si="13"/>
        <v>221088</v>
      </c>
      <c r="F114" s="415">
        <f t="shared" si="13"/>
        <v>251536</v>
      </c>
      <c r="G114" s="415">
        <f t="shared" si="13"/>
        <v>70913</v>
      </c>
      <c r="H114" s="415">
        <f>SUM(H33,H74,H75,H102,H112,H113)</f>
        <v>689341</v>
      </c>
      <c r="I114" s="415">
        <f t="shared" si="13"/>
        <v>0</v>
      </c>
      <c r="J114" s="415">
        <f t="shared" si="13"/>
        <v>0</v>
      </c>
      <c r="K114" s="415">
        <f t="shared" si="13"/>
        <v>4300673</v>
      </c>
      <c r="L114" s="415">
        <f>SUM(L33,L74,L75,L102,L112,L113)</f>
        <v>4586920</v>
      </c>
    </row>
    <row r="115" spans="1:14" ht="23.25" thickTop="1" x14ac:dyDescent="0.2">
      <c r="A115" s="1825" t="s">
        <v>1177</v>
      </c>
      <c r="B115" s="892"/>
      <c r="C115" s="416"/>
      <c r="D115" s="416"/>
      <c r="E115" s="416"/>
      <c r="F115" s="416"/>
      <c r="G115" s="416"/>
      <c r="H115" s="416"/>
      <c r="I115" s="416"/>
      <c r="J115" s="416"/>
      <c r="K115" s="440">
        <f>'Revenues 9-14'!C275-'Expenditures 15-22'!K114</f>
        <v>374348</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277945</v>
      </c>
      <c r="D124" s="412">
        <v>57629</v>
      </c>
      <c r="E124" s="412">
        <v>79402</v>
      </c>
      <c r="F124" s="412">
        <v>153715</v>
      </c>
      <c r="G124" s="412">
        <v>95005</v>
      </c>
      <c r="H124" s="412"/>
      <c r="I124" s="436"/>
      <c r="J124" s="436"/>
      <c r="K124" s="415">
        <f>SUM(C124:J124)</f>
        <v>663696</v>
      </c>
      <c r="L124" s="412">
        <v>1004370</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277945</v>
      </c>
      <c r="D127" s="415">
        <f t="shared" ref="D127:L127" si="14">SUM(D122:D126)</f>
        <v>57629</v>
      </c>
      <c r="E127" s="415">
        <f t="shared" si="14"/>
        <v>79402</v>
      </c>
      <c r="F127" s="415">
        <f t="shared" si="14"/>
        <v>153715</v>
      </c>
      <c r="G127" s="415">
        <f t="shared" si="14"/>
        <v>95005</v>
      </c>
      <c r="H127" s="415">
        <f t="shared" si="14"/>
        <v>0</v>
      </c>
      <c r="I127" s="415">
        <f t="shared" si="14"/>
        <v>0</v>
      </c>
      <c r="J127" s="415">
        <f t="shared" si="14"/>
        <v>0</v>
      </c>
      <c r="K127" s="415">
        <f t="shared" si="14"/>
        <v>663696</v>
      </c>
      <c r="L127" s="415">
        <f t="shared" si="14"/>
        <v>1004370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277945</v>
      </c>
      <c r="D129" s="425">
        <f t="shared" ref="D129:L129" si="15">SUM(D120,D127,D128)</f>
        <v>57629</v>
      </c>
      <c r="E129" s="425">
        <f t="shared" si="15"/>
        <v>79402</v>
      </c>
      <c r="F129" s="425">
        <f t="shared" si="15"/>
        <v>153715</v>
      </c>
      <c r="G129" s="425">
        <f t="shared" si="15"/>
        <v>95005</v>
      </c>
      <c r="H129" s="425">
        <f t="shared" si="15"/>
        <v>0</v>
      </c>
      <c r="I129" s="425">
        <f t="shared" si="15"/>
        <v>0</v>
      </c>
      <c r="J129" s="425">
        <f t="shared" si="15"/>
        <v>0</v>
      </c>
      <c r="K129" s="425">
        <f t="shared" si="15"/>
        <v>663696</v>
      </c>
      <c r="L129" s="425">
        <f t="shared" si="15"/>
        <v>1004370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1" t="s">
        <v>724</v>
      </c>
      <c r="B150" s="2242"/>
      <c r="C150" s="415">
        <f>SUM(C129,C130,C138,C148,C149)</f>
        <v>277945</v>
      </c>
      <c r="D150" s="415">
        <f t="shared" ref="D150:K150" si="16">SUM(D129,D130,D138,D148,D149)</f>
        <v>57629</v>
      </c>
      <c r="E150" s="415">
        <f t="shared" si="16"/>
        <v>79402</v>
      </c>
      <c r="F150" s="415">
        <f t="shared" si="16"/>
        <v>153715</v>
      </c>
      <c r="G150" s="415">
        <f t="shared" si="16"/>
        <v>95005</v>
      </c>
      <c r="H150" s="415">
        <f t="shared" si="16"/>
        <v>0</v>
      </c>
      <c r="I150" s="415">
        <f t="shared" si="16"/>
        <v>0</v>
      </c>
      <c r="J150" s="415">
        <f t="shared" si="16"/>
        <v>0</v>
      </c>
      <c r="K150" s="415">
        <f t="shared" si="16"/>
        <v>663696</v>
      </c>
      <c r="L150" s="415">
        <f>SUM(L129,L130,L138,L148,L149)</f>
        <v>1004370</v>
      </c>
    </row>
    <row r="151" spans="1:14" ht="12.75" customHeight="1" thickTop="1" x14ac:dyDescent="0.2">
      <c r="A151" s="2237" t="s">
        <v>1403</v>
      </c>
      <c r="B151" s="2238"/>
      <c r="C151" s="416"/>
      <c r="D151" s="416"/>
      <c r="E151" s="416"/>
      <c r="F151" s="416"/>
      <c r="G151" s="416"/>
      <c r="H151" s="416"/>
      <c r="I151" s="416"/>
      <c r="J151" s="413"/>
      <c r="K151" s="440">
        <f>'Revenues 9-14'!D275-'Expenditures 15-22'!K150</f>
        <v>324623</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089"/>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c r="I163" s="413"/>
      <c r="J163" s="413"/>
      <c r="K163" s="414">
        <f>SUM(C163:H163)</f>
        <v>0</v>
      </c>
      <c r="L163" s="1863"/>
    </row>
    <row r="164" spans="1:14" ht="33.75" customHeight="1" x14ac:dyDescent="0.2">
      <c r="A164" s="1833" t="s">
        <v>293</v>
      </c>
      <c r="B164" s="536" t="s">
        <v>32</v>
      </c>
      <c r="C164" s="413"/>
      <c r="D164" s="413"/>
      <c r="E164" s="413"/>
      <c r="F164" s="413"/>
      <c r="G164" s="413"/>
      <c r="H164" s="1866"/>
      <c r="I164" s="413"/>
      <c r="J164" s="413"/>
      <c r="K164" s="414">
        <f>SUM(C164:J164)</f>
        <v>0</v>
      </c>
      <c r="L164" s="1866"/>
    </row>
    <row r="165" spans="1:14" ht="13.5" customHeight="1" thickBot="1" x14ac:dyDescent="0.25">
      <c r="A165" s="1817" t="s">
        <v>885</v>
      </c>
      <c r="B165" s="537" t="s">
        <v>88</v>
      </c>
      <c r="C165" s="413"/>
      <c r="D165" s="413"/>
      <c r="E165" s="426"/>
      <c r="F165" s="413"/>
      <c r="G165" s="413"/>
      <c r="H165" s="1866"/>
      <c r="I165" s="507"/>
      <c r="J165" s="413"/>
      <c r="K165" s="414">
        <f>SUM(C165:J165)</f>
        <v>0</v>
      </c>
      <c r="L165" s="1866"/>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5"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15024</v>
      </c>
      <c r="D176" s="412">
        <v>1454</v>
      </c>
      <c r="E176" s="412">
        <v>104310</v>
      </c>
      <c r="F176" s="412"/>
      <c r="G176" s="412"/>
      <c r="H176" s="412"/>
      <c r="I176" s="436"/>
      <c r="J176" s="436"/>
      <c r="K176" s="414">
        <f>SUM(C176:J176)</f>
        <v>120788</v>
      </c>
      <c r="L176" s="412">
        <v>162228</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15024</v>
      </c>
      <c r="D178" s="425">
        <f t="shared" ref="D178:J178" si="17">SUM(D174,D176,D177)</f>
        <v>1454</v>
      </c>
      <c r="E178" s="425">
        <f t="shared" si="17"/>
        <v>104310</v>
      </c>
      <c r="F178" s="425">
        <f t="shared" si="17"/>
        <v>0</v>
      </c>
      <c r="G178" s="425">
        <f t="shared" si="17"/>
        <v>0</v>
      </c>
      <c r="H178" s="425">
        <f t="shared" si="17"/>
        <v>0</v>
      </c>
      <c r="I178" s="425">
        <f t="shared" si="17"/>
        <v>0</v>
      </c>
      <c r="J178" s="425">
        <f t="shared" si="17"/>
        <v>0</v>
      </c>
      <c r="K178" s="425">
        <f>SUM(K174,K176,K177)</f>
        <v>120788</v>
      </c>
      <c r="L178" s="425">
        <f>SUM(L174, L176:L177)</f>
        <v>162228</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15024</v>
      </c>
      <c r="D204" s="415">
        <f>SUM(D178,D179)</f>
        <v>1454</v>
      </c>
      <c r="E204" s="415">
        <f>SUM(E178,E179,E190)</f>
        <v>104310</v>
      </c>
      <c r="F204" s="415">
        <f>SUM(F178,F179)</f>
        <v>0</v>
      </c>
      <c r="G204" s="415">
        <f>SUM(G178,G179)</f>
        <v>0</v>
      </c>
      <c r="H204" s="415">
        <f>SUM(H178,H179,H190,H202,H203)</f>
        <v>0</v>
      </c>
      <c r="I204" s="415">
        <f>SUM(I178,I179)</f>
        <v>0</v>
      </c>
      <c r="J204" s="415">
        <f>SUM(J178,J179)</f>
        <v>0</v>
      </c>
      <c r="K204" s="414">
        <f>SUM(K178,K179,K190,K202,K203)</f>
        <v>120788</v>
      </c>
      <c r="L204" s="415">
        <f>SUM(L178,L179,L190,L202,L203)</f>
        <v>162228</v>
      </c>
    </row>
    <row r="205" spans="1:14" ht="23.25" thickTop="1" x14ac:dyDescent="0.2">
      <c r="A205" s="1825" t="s">
        <v>1177</v>
      </c>
      <c r="B205" s="467"/>
      <c r="C205" s="416"/>
      <c r="D205" s="416"/>
      <c r="E205" s="416"/>
      <c r="F205" s="416"/>
      <c r="G205" s="416"/>
      <c r="H205" s="416"/>
      <c r="I205" s="413"/>
      <c r="J205" s="413"/>
      <c r="K205" s="440">
        <f>'Revenues 9-14'!F275-'Expenditures 15-22'!K204</f>
        <v>-26543</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38983</v>
      </c>
      <c r="E209" s="413"/>
      <c r="F209" s="413"/>
      <c r="G209" s="413"/>
      <c r="H209" s="413"/>
      <c r="I209" s="413"/>
      <c r="J209" s="413"/>
      <c r="K209" s="414">
        <f>D209</f>
        <v>38983</v>
      </c>
      <c r="L209" s="412">
        <v>46456</v>
      </c>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832</v>
      </c>
      <c r="E211" s="413"/>
      <c r="F211" s="413"/>
      <c r="G211" s="413"/>
      <c r="H211" s="413"/>
      <c r="I211" s="413"/>
      <c r="J211" s="413"/>
      <c r="K211" s="414">
        <f t="shared" si="19"/>
        <v>832</v>
      </c>
      <c r="L211" s="412">
        <v>837</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c r="E213" s="413"/>
      <c r="F213" s="413"/>
      <c r="G213" s="413"/>
      <c r="H213" s="413"/>
      <c r="I213" s="413"/>
      <c r="J213" s="413"/>
      <c r="K213" s="414">
        <f t="shared" si="19"/>
        <v>0</v>
      </c>
      <c r="L213" s="412"/>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c r="E217" s="413"/>
      <c r="F217" s="413"/>
      <c r="G217" s="413"/>
      <c r="H217" s="413"/>
      <c r="I217" s="413"/>
      <c r="J217" s="413"/>
      <c r="K217" s="414">
        <f t="shared" si="19"/>
        <v>0</v>
      </c>
      <c r="L217" s="412"/>
    </row>
    <row r="218" spans="1:12" x14ac:dyDescent="0.2">
      <c r="A218" s="1813" t="s">
        <v>1140</v>
      </c>
      <c r="B218" s="267">
        <v>1600</v>
      </c>
      <c r="C218" s="413"/>
      <c r="D218" s="412">
        <v>333</v>
      </c>
      <c r="E218" s="413"/>
      <c r="F218" s="413"/>
      <c r="G218" s="413"/>
      <c r="H218" s="413"/>
      <c r="I218" s="413"/>
      <c r="J218" s="413"/>
      <c r="K218" s="414">
        <f t="shared" si="19"/>
        <v>333</v>
      </c>
      <c r="L218" s="412">
        <v>500</v>
      </c>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v>3063</v>
      </c>
      <c r="E221" s="413"/>
      <c r="F221" s="413"/>
      <c r="G221" s="413"/>
      <c r="H221" s="413"/>
      <c r="I221" s="413"/>
      <c r="J221" s="413"/>
      <c r="K221" s="414">
        <f t="shared" si="19"/>
        <v>3063</v>
      </c>
      <c r="L221" s="412">
        <v>2715</v>
      </c>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43211</v>
      </c>
      <c r="E223" s="413"/>
      <c r="F223" s="413"/>
      <c r="G223" s="413"/>
      <c r="H223" s="413"/>
      <c r="I223" s="413"/>
      <c r="J223" s="413"/>
      <c r="K223" s="415">
        <f>SUM(K209:K222)</f>
        <v>43211</v>
      </c>
      <c r="L223" s="415">
        <f>SUM(L209:L222)</f>
        <v>50508</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v>9606</v>
      </c>
      <c r="E228" s="413"/>
      <c r="F228" s="413"/>
      <c r="G228" s="413"/>
      <c r="H228" s="413"/>
      <c r="I228" s="413"/>
      <c r="J228" s="413"/>
      <c r="K228" s="414">
        <f t="shared" si="20"/>
        <v>9606</v>
      </c>
      <c r="L228" s="412">
        <v>10166</v>
      </c>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9606</v>
      </c>
      <c r="E232" s="413"/>
      <c r="F232" s="413"/>
      <c r="G232" s="413"/>
      <c r="H232" s="413"/>
      <c r="I232" s="413"/>
      <c r="J232" s="413"/>
      <c r="K232" s="415">
        <f>SUM(K226:K231)</f>
        <v>9606</v>
      </c>
      <c r="L232" s="415">
        <f>SUM(L226:L231)</f>
        <v>10166</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row>
    <row r="235" spans="1:12" x14ac:dyDescent="0.2">
      <c r="A235" s="1813" t="s">
        <v>976</v>
      </c>
      <c r="B235" s="267">
        <v>2220</v>
      </c>
      <c r="C235" s="413"/>
      <c r="D235" s="412">
        <v>10915</v>
      </c>
      <c r="E235" s="413"/>
      <c r="F235" s="413"/>
      <c r="G235" s="413"/>
      <c r="H235" s="413"/>
      <c r="I235" s="413"/>
      <c r="J235" s="413"/>
      <c r="K235" s="420">
        <f>D235</f>
        <v>10915</v>
      </c>
      <c r="L235" s="412">
        <v>12297</v>
      </c>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10915</v>
      </c>
      <c r="E237" s="413"/>
      <c r="F237" s="413"/>
      <c r="G237" s="413"/>
      <c r="H237" s="413"/>
      <c r="I237" s="413"/>
      <c r="J237" s="413"/>
      <c r="K237" s="415">
        <f>SUM(K234:K236)</f>
        <v>10915</v>
      </c>
      <c r="L237" s="415">
        <f>SUM(L234:L236)</f>
        <v>12297</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c r="E239" s="413"/>
      <c r="F239" s="413"/>
      <c r="G239" s="413"/>
      <c r="H239" s="413"/>
      <c r="I239" s="413"/>
      <c r="J239" s="413"/>
      <c r="K239" s="420">
        <f>D239</f>
        <v>0</v>
      </c>
      <c r="L239" s="418"/>
    </row>
    <row r="240" spans="1:12" x14ac:dyDescent="0.2">
      <c r="A240" s="1813" t="s">
        <v>979</v>
      </c>
      <c r="B240" s="267">
        <v>2320</v>
      </c>
      <c r="C240" s="413"/>
      <c r="D240" s="412">
        <v>1796</v>
      </c>
      <c r="E240" s="413"/>
      <c r="F240" s="413"/>
      <c r="G240" s="413"/>
      <c r="H240" s="413"/>
      <c r="I240" s="413"/>
      <c r="J240" s="413"/>
      <c r="K240" s="420">
        <f t="shared" ref="K240:K250" si="21">D240</f>
        <v>1796</v>
      </c>
      <c r="L240" s="412">
        <v>2008</v>
      </c>
    </row>
    <row r="241" spans="1:12" x14ac:dyDescent="0.2">
      <c r="A241" s="1813" t="s">
        <v>980</v>
      </c>
      <c r="B241" s="267">
        <v>2330</v>
      </c>
      <c r="C241" s="413"/>
      <c r="D241" s="412">
        <v>1184</v>
      </c>
      <c r="E241" s="413"/>
      <c r="F241" s="413"/>
      <c r="G241" s="413"/>
      <c r="H241" s="413"/>
      <c r="I241" s="413"/>
      <c r="J241" s="413"/>
      <c r="K241" s="420">
        <f t="shared" si="21"/>
        <v>1184</v>
      </c>
      <c r="L241" s="412">
        <v>1185</v>
      </c>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2980</v>
      </c>
      <c r="E251" s="413"/>
      <c r="F251" s="413"/>
      <c r="G251" s="413"/>
      <c r="H251" s="413"/>
      <c r="I251" s="413"/>
      <c r="J251" s="413"/>
      <c r="K251" s="415">
        <f>SUM(K239:K250)</f>
        <v>2980</v>
      </c>
      <c r="L251" s="415">
        <f>SUM(L239:L250)</f>
        <v>3193</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72389</v>
      </c>
      <c r="E253" s="413"/>
      <c r="F253" s="413"/>
      <c r="G253" s="413"/>
      <c r="H253" s="413"/>
      <c r="I253" s="413"/>
      <c r="J253" s="413"/>
      <c r="K253" s="420">
        <f>D253</f>
        <v>72389</v>
      </c>
      <c r="L253" s="418">
        <v>78533</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72389</v>
      </c>
      <c r="E255" s="413"/>
      <c r="F255" s="413"/>
      <c r="G255" s="413"/>
      <c r="H255" s="413"/>
      <c r="I255" s="413"/>
      <c r="J255" s="413"/>
      <c r="K255" s="415">
        <f>SUM(K253:K254)</f>
        <v>72389</v>
      </c>
      <c r="L255" s="415">
        <f>SUM(L253:L254)</f>
        <v>78533</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c r="E258" s="413"/>
      <c r="F258" s="413"/>
      <c r="G258" s="413"/>
      <c r="H258" s="413"/>
      <c r="I258" s="413"/>
      <c r="J258" s="413"/>
      <c r="K258" s="420">
        <f t="shared" ref="K258:K263" si="22">D258</f>
        <v>0</v>
      </c>
      <c r="L258" s="412"/>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c r="E260" s="413"/>
      <c r="F260" s="413"/>
      <c r="G260" s="413"/>
      <c r="H260" s="413"/>
      <c r="I260" s="413"/>
      <c r="J260" s="413"/>
      <c r="K260" s="420">
        <f t="shared" si="22"/>
        <v>0</v>
      </c>
      <c r="L260" s="412"/>
    </row>
    <row r="261" spans="1:12" x14ac:dyDescent="0.2">
      <c r="A261" s="1813" t="s">
        <v>1129</v>
      </c>
      <c r="B261" s="267">
        <v>2550</v>
      </c>
      <c r="C261" s="413"/>
      <c r="D261" s="412"/>
      <c r="E261" s="413"/>
      <c r="F261" s="413"/>
      <c r="G261" s="413"/>
      <c r="H261" s="413"/>
      <c r="I261" s="413"/>
      <c r="J261" s="413"/>
      <c r="K261" s="420">
        <f t="shared" si="22"/>
        <v>0</v>
      </c>
      <c r="L261" s="412"/>
    </row>
    <row r="262" spans="1:12" x14ac:dyDescent="0.2">
      <c r="A262" s="1813" t="s">
        <v>107</v>
      </c>
      <c r="B262" s="267">
        <v>2560</v>
      </c>
      <c r="C262" s="413"/>
      <c r="D262" s="412"/>
      <c r="E262" s="413"/>
      <c r="F262" s="413"/>
      <c r="G262" s="413"/>
      <c r="H262" s="413"/>
      <c r="I262" s="413"/>
      <c r="J262" s="413"/>
      <c r="K262" s="420">
        <f t="shared" si="22"/>
        <v>0</v>
      </c>
      <c r="L262" s="412"/>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95890</v>
      </c>
      <c r="E273" s="413"/>
      <c r="F273" s="413"/>
      <c r="G273" s="413"/>
      <c r="H273" s="413"/>
      <c r="I273" s="413"/>
      <c r="J273" s="413"/>
      <c r="K273" s="425">
        <f>SUM(K232,K237,K251,K255,K264,K271,K272)</f>
        <v>95890</v>
      </c>
      <c r="L273" s="425">
        <f>SUM(L232,L237,L251,L255,L264,L271,L272)</f>
        <v>104189</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1" t="s">
        <v>595</v>
      </c>
      <c r="B288" s="2243"/>
      <c r="C288" s="413"/>
      <c r="D288" s="415">
        <f>SUM(D223,D273,D274,D278)</f>
        <v>139101</v>
      </c>
      <c r="E288" s="413"/>
      <c r="F288" s="413"/>
      <c r="G288" s="413"/>
      <c r="H288" s="415">
        <f>H286</f>
        <v>0</v>
      </c>
      <c r="I288" s="413"/>
      <c r="J288" s="413"/>
      <c r="K288" s="415">
        <f>SUM(K223,K273,K274,K278,K286,K287)</f>
        <v>139101</v>
      </c>
      <c r="L288" s="415">
        <f>SUM(L223,L273,L274,L278,L286,L287)</f>
        <v>154697</v>
      </c>
    </row>
    <row r="289" spans="1:14" ht="23.25" thickTop="1" x14ac:dyDescent="0.2">
      <c r="A289" s="901" t="s">
        <v>1177</v>
      </c>
      <c r="B289" s="902"/>
      <c r="C289" s="413"/>
      <c r="D289" s="416"/>
      <c r="E289" s="413"/>
      <c r="F289" s="413"/>
      <c r="G289" s="413"/>
      <c r="H289" s="441"/>
      <c r="I289" s="413"/>
      <c r="J289" s="413"/>
      <c r="K289" s="440">
        <f>'Revenues 9-14'!G275-'Expenditures 15-22'!K288</f>
        <v>3591</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39" t="s">
        <v>317</v>
      </c>
      <c r="B305" s="224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5" t="s">
        <v>1177</v>
      </c>
      <c r="B306" s="2236"/>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v>60432</v>
      </c>
      <c r="D321" s="691"/>
      <c r="E321" s="691"/>
      <c r="F321" s="691"/>
      <c r="G321" s="691"/>
      <c r="H321" s="691"/>
      <c r="I321" s="691"/>
      <c r="J321" s="691"/>
      <c r="K321" s="1223">
        <f>SUM(C321:J321)</f>
        <v>60432</v>
      </c>
      <c r="L321" s="691">
        <v>67000</v>
      </c>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60432</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60432</v>
      </c>
      <c r="L323" s="1062">
        <f>SUM(L312:L322)</f>
        <v>67000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60432</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60432</v>
      </c>
      <c r="L331" s="425">
        <f>SUM(L323,L329,L330)</f>
        <v>67000</v>
      </c>
    </row>
    <row r="332" spans="1:14" ht="12.75" customHeight="1" thickTop="1" x14ac:dyDescent="0.2">
      <c r="A332" s="2237" t="s">
        <v>1177</v>
      </c>
      <c r="B332" s="2238"/>
      <c r="C332" s="413"/>
      <c r="D332" s="413"/>
      <c r="E332" s="413"/>
      <c r="F332" s="413"/>
      <c r="G332" s="413"/>
      <c r="H332" s="413"/>
      <c r="I332" s="413"/>
      <c r="J332" s="413"/>
      <c r="K332" s="1065">
        <f>'Revenues 9-14'!J275-'Expenditures 15-22'!K331</f>
        <v>-15093</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089"/>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v>15000</v>
      </c>
      <c r="H337" s="412"/>
      <c r="I337" s="436"/>
      <c r="J337" s="436"/>
      <c r="K337" s="414">
        <f>SUM(C337:J337)</f>
        <v>15000</v>
      </c>
      <c r="L337" s="412">
        <v>50000</v>
      </c>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15000</v>
      </c>
      <c r="H339" s="415">
        <f t="shared" si="27"/>
        <v>0</v>
      </c>
      <c r="I339" s="415">
        <f t="shared" si="27"/>
        <v>0</v>
      </c>
      <c r="J339" s="415">
        <f t="shared" si="27"/>
        <v>0</v>
      </c>
      <c r="K339" s="415">
        <f t="shared" si="27"/>
        <v>15000</v>
      </c>
      <c r="L339" s="415">
        <f t="shared" si="27"/>
        <v>50000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15000</v>
      </c>
      <c r="H341" s="415">
        <f t="shared" si="28"/>
        <v>0</v>
      </c>
      <c r="I341" s="415">
        <f t="shared" si="28"/>
        <v>0</v>
      </c>
      <c r="J341" s="415">
        <f t="shared" si="28"/>
        <v>0</v>
      </c>
      <c r="K341" s="415">
        <f t="shared" si="28"/>
        <v>15000</v>
      </c>
      <c r="L341" s="415">
        <f t="shared" si="28"/>
        <v>50000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15000</v>
      </c>
      <c r="H354" s="415">
        <f t="shared" si="29"/>
        <v>0</v>
      </c>
      <c r="I354" s="415">
        <f t="shared" si="29"/>
        <v>0</v>
      </c>
      <c r="J354" s="415">
        <f t="shared" si="29"/>
        <v>0</v>
      </c>
      <c r="K354" s="415">
        <f t="shared" si="29"/>
        <v>15000</v>
      </c>
      <c r="L354" s="415">
        <f>SUM(L341,L344,L352,L353)</f>
        <v>50000</v>
      </c>
    </row>
    <row r="355" spans="1:14" ht="23.25" thickTop="1" x14ac:dyDescent="0.2">
      <c r="A355" s="1852" t="s">
        <v>1177</v>
      </c>
      <c r="B355" s="469"/>
      <c r="C355" s="432"/>
      <c r="D355" s="432"/>
      <c r="E355" s="419"/>
      <c r="F355" s="419"/>
      <c r="G355" s="419"/>
      <c r="H355" s="419"/>
      <c r="I355" s="419"/>
      <c r="J355" s="417"/>
      <c r="K355" s="414">
        <f>'Revenues 9-14'!K275-'Expenditures 15-22'!K354</f>
        <v>39709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9" t="s">
        <v>1314</v>
      </c>
      <c r="D1" s="2249" t="s">
        <v>1315</v>
      </c>
      <c r="E1" s="2250"/>
      <c r="F1" s="2250"/>
      <c r="G1" s="2250"/>
      <c r="H1" s="2250"/>
      <c r="I1" s="2250"/>
      <c r="J1" s="2250"/>
      <c r="K1" s="2250"/>
      <c r="L1" s="2251"/>
      <c r="M1" s="2252" t="s">
        <v>214</v>
      </c>
      <c r="N1" s="2253"/>
    </row>
    <row r="2" spans="1:16" ht="13.5" customHeight="1" x14ac:dyDescent="0.2">
      <c r="A2" s="2256"/>
      <c r="B2" s="225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3" sqref="E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9" t="s">
        <v>1969</v>
      </c>
      <c r="B2" s="835" t="s">
        <v>1935</v>
      </c>
      <c r="C2" s="1084" t="s">
        <v>1936</v>
      </c>
      <c r="D2" s="1084" t="s">
        <v>1937</v>
      </c>
      <c r="E2" s="1084" t="s">
        <v>1938</v>
      </c>
      <c r="F2" s="1084" t="s">
        <v>1939</v>
      </c>
    </row>
    <row r="3" spans="1:6" ht="12" customHeight="1" x14ac:dyDescent="0.2">
      <c r="A3" s="2270"/>
      <c r="B3" s="547"/>
      <c r="C3" s="833"/>
      <c r="D3" s="834" t="s">
        <v>295</v>
      </c>
      <c r="E3" s="833"/>
      <c r="F3" s="834" t="s">
        <v>296</v>
      </c>
    </row>
    <row r="4" spans="1:6" ht="13.7" customHeight="1" x14ac:dyDescent="0.2">
      <c r="A4" s="545" t="s">
        <v>1375</v>
      </c>
      <c r="B4" s="560">
        <f>'Revenues 9-14'!C5</f>
        <v>2723746</v>
      </c>
      <c r="C4" s="512">
        <v>1391067</v>
      </c>
      <c r="D4" s="561">
        <f>B4-C4</f>
        <v>1332679</v>
      </c>
      <c r="E4" s="512">
        <v>2852710</v>
      </c>
      <c r="F4" s="561">
        <f>E4-C4</f>
        <v>1461643</v>
      </c>
    </row>
    <row r="5" spans="1:6" ht="13.7" customHeight="1" x14ac:dyDescent="0.2">
      <c r="A5" s="545" t="s">
        <v>1038</v>
      </c>
      <c r="B5" s="560">
        <f>'Revenues 9-14'!D5</f>
        <v>776418</v>
      </c>
      <c r="C5" s="512">
        <v>387762</v>
      </c>
      <c r="D5" s="561">
        <f t="shared" ref="D5:D18" si="0">B5-C5</f>
        <v>388656</v>
      </c>
      <c r="E5" s="512">
        <v>851875</v>
      </c>
      <c r="F5" s="561">
        <f>E5-C5</f>
        <v>464113</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9872</v>
      </c>
      <c r="C7" s="512">
        <v>4689</v>
      </c>
      <c r="D7" s="561">
        <f t="shared" si="0"/>
        <v>5183</v>
      </c>
      <c r="E7" s="512">
        <v>10381</v>
      </c>
      <c r="F7" s="561">
        <f t="shared" si="1"/>
        <v>5692</v>
      </c>
    </row>
    <row r="8" spans="1:6" ht="13.7" customHeight="1" x14ac:dyDescent="0.2">
      <c r="A8" s="545" t="s">
        <v>1405</v>
      </c>
      <c r="B8" s="560">
        <f>'Revenues 9-14'!G5</f>
        <v>64160</v>
      </c>
      <c r="C8" s="512">
        <v>30477</v>
      </c>
      <c r="D8" s="561">
        <f t="shared" si="0"/>
        <v>33683</v>
      </c>
      <c r="E8" s="512">
        <v>66898</v>
      </c>
      <c r="F8" s="561">
        <f t="shared" si="1"/>
        <v>36421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9872</v>
      </c>
      <c r="C10" s="512">
        <v>4689</v>
      </c>
      <c r="D10" s="561">
        <f t="shared" si="0"/>
        <v>5183</v>
      </c>
      <c r="E10" s="512">
        <v>10381</v>
      </c>
      <c r="F10" s="561">
        <f t="shared" si="1"/>
        <v>5692</v>
      </c>
    </row>
    <row r="11" spans="1:6" x14ac:dyDescent="0.2">
      <c r="A11" s="545" t="s">
        <v>478</v>
      </c>
      <c r="B11" s="560">
        <f>'Revenues 9-14'!J5</f>
        <v>33339</v>
      </c>
      <c r="C11" s="512">
        <v>32821</v>
      </c>
      <c r="D11" s="561">
        <f t="shared" si="0"/>
        <v>518</v>
      </c>
      <c r="E11" s="512">
        <v>72170</v>
      </c>
      <c r="F11" s="561">
        <f t="shared" si="1"/>
        <v>39349</v>
      </c>
    </row>
    <row r="12" spans="1:6" ht="13.7" customHeight="1" x14ac:dyDescent="0.2">
      <c r="A12" s="545" t="s">
        <v>164</v>
      </c>
      <c r="B12" s="560">
        <f>'Revenues 9-14'!K5</f>
        <v>54709</v>
      </c>
      <c r="C12" s="512">
        <v>7033</v>
      </c>
      <c r="D12" s="561">
        <f t="shared" si="0"/>
        <v>47676</v>
      </c>
      <c r="E12" s="512">
        <v>15489</v>
      </c>
      <c r="F12" s="561">
        <f t="shared" si="1"/>
        <v>8456</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46640</v>
      </c>
      <c r="C14" s="512">
        <v>29539</v>
      </c>
      <c r="D14" s="561">
        <f t="shared" si="0"/>
        <v>17101</v>
      </c>
      <c r="E14" s="512">
        <v>64920</v>
      </c>
      <c r="F14" s="561">
        <f t="shared" si="1"/>
        <v>35381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74032</v>
      </c>
      <c r="C16" s="512">
        <v>35166</v>
      </c>
      <c r="D16" s="561">
        <f t="shared" si="0"/>
        <v>38866</v>
      </c>
      <c r="E16" s="512">
        <v>77278</v>
      </c>
      <c r="F16" s="561">
        <f t="shared" si="1"/>
        <v>42112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3792788</v>
      </c>
      <c r="C19" s="562">
        <f>SUM(C4:C18)</f>
        <v>1923243</v>
      </c>
      <c r="D19" s="562">
        <f>SUM(D4:D18)</f>
        <v>1869545</v>
      </c>
      <c r="E19" s="562">
        <f>SUM(E4:E18)</f>
        <v>4022102</v>
      </c>
      <c r="F19" s="562">
        <f>SUM(F4:F18)</f>
        <v>2098859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7"/>
    </row>
    <row r="2" spans="1:7" ht="33.75" customHeight="1" x14ac:dyDescent="0.2">
      <c r="A2" s="2284" t="s">
        <v>1971</v>
      </c>
      <c r="B2" s="2285"/>
      <c r="C2" s="1625" t="s">
        <v>1940</v>
      </c>
      <c r="D2" s="1625" t="s">
        <v>1941</v>
      </c>
      <c r="E2" s="1625" t="s">
        <v>1942</v>
      </c>
      <c r="F2" s="1625" t="s">
        <v>1943</v>
      </c>
    </row>
    <row r="3" spans="1:7" ht="23.25" customHeight="1" x14ac:dyDescent="0.2">
      <c r="A3" s="2290" t="s">
        <v>1328</v>
      </c>
      <c r="B3" s="2291"/>
      <c r="C3" s="2277"/>
      <c r="D3" s="2278"/>
      <c r="E3" s="2278"/>
      <c r="F3" s="2279"/>
    </row>
    <row r="4" spans="1:7" ht="12.75" customHeight="1" thickBot="1" x14ac:dyDescent="0.25">
      <c r="A4" s="2273" t="s">
        <v>734</v>
      </c>
      <c r="B4" s="2286"/>
      <c r="C4" s="927"/>
      <c r="D4" s="927"/>
      <c r="E4" s="927"/>
      <c r="F4" s="1600">
        <f>SUM(C4+D4)-E4</f>
        <v>0</v>
      </c>
    </row>
    <row r="5" spans="1:7" ht="13.5" thickTop="1" x14ac:dyDescent="0.2">
      <c r="A5" s="2287" t="s">
        <v>1324</v>
      </c>
      <c r="B5" s="2272"/>
      <c r="C5" s="2280"/>
      <c r="D5" s="2281"/>
      <c r="E5" s="2281"/>
      <c r="F5" s="2282"/>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88" t="s">
        <v>735</v>
      </c>
      <c r="B15" s="2289"/>
      <c r="C15" s="1600">
        <f>SUM(C6:C14)</f>
        <v>0</v>
      </c>
      <c r="D15" s="1600">
        <f>SUM(D6:D14)</f>
        <v>0</v>
      </c>
      <c r="E15" s="1600">
        <f>SUM(E6:E14)</f>
        <v>0</v>
      </c>
      <c r="F15" s="1600">
        <f>SUM(F6:F14)</f>
        <v>0</v>
      </c>
      <c r="G15" s="685"/>
    </row>
    <row r="16" spans="1:7" s="56" customFormat="1" ht="13.5" thickTop="1" x14ac:dyDescent="0.2">
      <c r="A16" s="2283" t="s">
        <v>1325</v>
      </c>
      <c r="B16" s="2272"/>
      <c r="C16" s="2280"/>
      <c r="D16" s="2281"/>
      <c r="E16" s="2281"/>
      <c r="F16" s="2282"/>
    </row>
    <row r="17" spans="1:11" ht="12.75" customHeight="1" thickBot="1" x14ac:dyDescent="0.25">
      <c r="A17" s="2298" t="s">
        <v>67</v>
      </c>
      <c r="B17" s="2299"/>
      <c r="C17" s="1601"/>
      <c r="D17" s="512"/>
      <c r="E17" s="1601"/>
      <c r="F17" s="1600">
        <f>SUM(C17+D17)-E17</f>
        <v>0</v>
      </c>
    </row>
    <row r="18" spans="1:11" ht="12.75" customHeight="1" thickTop="1" thickBot="1" x14ac:dyDescent="0.25">
      <c r="A18" s="2298" t="s">
        <v>7</v>
      </c>
      <c r="B18" s="2299"/>
      <c r="C18" s="1601"/>
      <c r="D18" s="512"/>
      <c r="E18" s="1601"/>
      <c r="F18" s="1600">
        <f>SUM(C18+D18)-E18</f>
        <v>0</v>
      </c>
    </row>
    <row r="19" spans="1:11" ht="12.75" customHeight="1" thickTop="1" thickBot="1" x14ac:dyDescent="0.25">
      <c r="A19" s="2298" t="s">
        <v>454</v>
      </c>
      <c r="B19" s="2299"/>
      <c r="C19" s="1601"/>
      <c r="D19" s="512"/>
      <c r="E19" s="1601"/>
      <c r="F19" s="1600">
        <f>SUM(C19+D19)-E19</f>
        <v>0</v>
      </c>
    </row>
    <row r="20" spans="1:11" ht="12.75" customHeight="1" thickTop="1" thickBot="1" x14ac:dyDescent="0.25">
      <c r="A20" s="2300" t="s">
        <v>527</v>
      </c>
      <c r="B20" s="2301"/>
      <c r="C20" s="1601"/>
      <c r="D20" s="512"/>
      <c r="E20" s="1601"/>
      <c r="F20" s="1600">
        <f>SUM(C20+D20)-E20</f>
        <v>0</v>
      </c>
    </row>
    <row r="21" spans="1:11" ht="14.25" thickTop="1" thickBot="1" x14ac:dyDescent="0.25">
      <c r="A21" s="2273" t="s">
        <v>736</v>
      </c>
      <c r="B21" s="2289"/>
      <c r="C21" s="1600">
        <f>SUM(C17:C20)</f>
        <v>0</v>
      </c>
      <c r="D21" s="1600">
        <f>SUM(D17:D20)</f>
        <v>0</v>
      </c>
      <c r="E21" s="1600">
        <f>SUM(E17:E20)</f>
        <v>0</v>
      </c>
      <c r="F21" s="1600">
        <f>SUM(F17:F20)</f>
        <v>0</v>
      </c>
      <c r="G21" s="685"/>
    </row>
    <row r="22" spans="1:11" ht="13.5" thickTop="1" x14ac:dyDescent="0.2">
      <c r="A22" s="2302" t="s">
        <v>1326</v>
      </c>
      <c r="B22" s="2272"/>
      <c r="C22" s="2280"/>
      <c r="D22" s="2281"/>
      <c r="E22" s="2281"/>
      <c r="F22" s="2282"/>
    </row>
    <row r="23" spans="1:11" ht="23.25" customHeight="1" thickBot="1" x14ac:dyDescent="0.25">
      <c r="A23" s="2273" t="s">
        <v>737</v>
      </c>
      <c r="B23" s="2289"/>
      <c r="C23" s="927"/>
      <c r="D23" s="927"/>
      <c r="E23" s="927"/>
      <c r="F23" s="1600">
        <f>SUM(C23+D23)-E23</f>
        <v>0</v>
      </c>
      <c r="G23" s="685"/>
    </row>
    <row r="24" spans="1:11" ht="13.5" thickTop="1" x14ac:dyDescent="0.2">
      <c r="A24" s="2302" t="s">
        <v>1327</v>
      </c>
      <c r="B24" s="2272"/>
      <c r="C24" s="2280"/>
      <c r="D24" s="2281"/>
      <c r="E24" s="2281"/>
      <c r="F24" s="2282"/>
    </row>
    <row r="25" spans="1:11" ht="13.5" thickBot="1" x14ac:dyDescent="0.25">
      <c r="A25" s="2273" t="s">
        <v>738</v>
      </c>
      <c r="B25" s="2305"/>
      <c r="C25" s="927"/>
      <c r="D25" s="927"/>
      <c r="E25" s="927"/>
      <c r="F25" s="1600">
        <f>SUM(C25+D25)-E25</f>
        <v>0</v>
      </c>
      <c r="G25" s="685"/>
    </row>
    <row r="26" spans="1:11" ht="13.5" thickTop="1" x14ac:dyDescent="0.2">
      <c r="A26" s="2271" t="s">
        <v>762</v>
      </c>
      <c r="B26" s="2272"/>
      <c r="C26" s="1602"/>
      <c r="D26" s="1602"/>
      <c r="E26" s="1602"/>
      <c r="F26" s="1603"/>
    </row>
    <row r="27" spans="1:11" ht="13.5" thickBot="1" x14ac:dyDescent="0.25">
      <c r="A27" s="2273" t="s">
        <v>1260</v>
      </c>
      <c r="B27" s="2274"/>
      <c r="C27" s="512"/>
      <c r="D27" s="512"/>
      <c r="E27" s="512"/>
      <c r="F27" s="1600">
        <f>SUM(C27+D27)-E27</f>
        <v>0</v>
      </c>
      <c r="G27" s="685"/>
    </row>
    <row r="28" spans="1:11" ht="7.5" customHeight="1" thickTop="1" x14ac:dyDescent="0.2">
      <c r="A28" s="548"/>
    </row>
    <row r="29" spans="1:11" ht="23.25" customHeight="1" x14ac:dyDescent="0.2">
      <c r="A29" s="2303" t="s">
        <v>685</v>
      </c>
      <c r="B29" s="2304"/>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c r="B32" s="658"/>
      <c r="C32" s="1102"/>
      <c r="D32" s="1606"/>
      <c r="E32" s="1102"/>
      <c r="F32" s="1102"/>
      <c r="G32" s="1102"/>
      <c r="H32" s="1102"/>
      <c r="I32" s="1103">
        <f>((E32+F32)-H32)+G32</f>
        <v>0</v>
      </c>
      <c r="J32" s="1102"/>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0</v>
      </c>
      <c r="D49" s="1605"/>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2" t="s">
        <v>687</v>
      </c>
      <c r="C52" s="2293"/>
      <c r="D52" s="2293"/>
      <c r="E52" s="124" t="s">
        <v>1011</v>
      </c>
      <c r="F52" s="2294"/>
      <c r="G52" s="2295"/>
      <c r="H52" s="118"/>
      <c r="I52" s="118"/>
      <c r="J52" s="121"/>
    </row>
    <row r="53" spans="1:11" ht="11.25" customHeight="1" x14ac:dyDescent="0.2">
      <c r="A53" s="753" t="s">
        <v>1086</v>
      </c>
      <c r="B53" s="125" t="s">
        <v>1127</v>
      </c>
      <c r="C53" s="121"/>
      <c r="D53" s="117"/>
      <c r="E53" s="124" t="s">
        <v>587</v>
      </c>
      <c r="F53" s="2296"/>
      <c r="G53" s="2297"/>
      <c r="H53" s="118"/>
      <c r="I53" s="118"/>
      <c r="J53" s="121"/>
    </row>
    <row r="54" spans="1:11" ht="11.25" customHeight="1" x14ac:dyDescent="0.2">
      <c r="A54" s="754"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1023</v>
      </c>
      <c r="B1" s="2324"/>
      <c r="C1" s="2324"/>
      <c r="D1" s="2324"/>
      <c r="E1" s="2324"/>
      <c r="F1" s="2324"/>
      <c r="G1" s="2325"/>
      <c r="H1" s="1239"/>
      <c r="I1" s="759"/>
      <c r="J1" s="758"/>
    </row>
    <row r="2" spans="1:11" ht="36.75" x14ac:dyDescent="0.2">
      <c r="A2" s="2309" t="s">
        <v>1972</v>
      </c>
      <c r="B2" s="2310"/>
      <c r="C2" s="2310"/>
      <c r="D2" s="2310"/>
      <c r="E2" s="2311"/>
      <c r="F2" s="1885" t="s">
        <v>1077</v>
      </c>
      <c r="G2" s="1886" t="s">
        <v>101</v>
      </c>
      <c r="H2" s="1886" t="s">
        <v>479</v>
      </c>
      <c r="I2" s="1886" t="s">
        <v>1379</v>
      </c>
      <c r="J2" s="1886" t="s">
        <v>1022</v>
      </c>
      <c r="K2" s="1886" t="s">
        <v>145</v>
      </c>
    </row>
    <row r="3" spans="1:11" x14ac:dyDescent="0.2">
      <c r="A3" s="2312" t="s">
        <v>1946</v>
      </c>
      <c r="B3" s="2313"/>
      <c r="C3" s="2313"/>
      <c r="D3" s="2313"/>
      <c r="E3" s="2314"/>
      <c r="F3" s="256"/>
      <c r="G3" s="563"/>
      <c r="H3" s="563"/>
      <c r="I3" s="563"/>
      <c r="J3" s="1216"/>
      <c r="K3" s="1216"/>
    </row>
    <row r="4" spans="1:11" x14ac:dyDescent="0.2">
      <c r="A4" s="2315" t="s">
        <v>434</v>
      </c>
      <c r="B4" s="2316"/>
      <c r="C4" s="2316"/>
      <c r="D4" s="2316"/>
      <c r="E4" s="2293"/>
      <c r="F4" s="550"/>
      <c r="G4" s="571"/>
      <c r="H4" s="570"/>
      <c r="I4" s="571"/>
      <c r="J4" s="1194"/>
      <c r="K4" s="1194"/>
    </row>
    <row r="5" spans="1:11" ht="13.5" customHeight="1" x14ac:dyDescent="0.2">
      <c r="A5" s="2326" t="s">
        <v>1259</v>
      </c>
      <c r="B5" s="2327"/>
      <c r="C5" s="2327"/>
      <c r="D5" s="2327"/>
      <c r="E5" s="2328"/>
      <c r="F5" s="1150" t="s">
        <v>1014</v>
      </c>
      <c r="G5" s="569"/>
      <c r="H5" s="563"/>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29" t="s">
        <v>1908</v>
      </c>
      <c r="B10" s="2306"/>
      <c r="C10" s="2306"/>
      <c r="D10" s="2306"/>
      <c r="E10" s="2330"/>
      <c r="F10" s="1282" t="s">
        <v>1030</v>
      </c>
      <c r="G10" s="568"/>
      <c r="H10" s="1283"/>
      <c r="I10" s="563"/>
      <c r="J10" s="1216"/>
      <c r="K10" s="1216"/>
    </row>
    <row r="11" spans="1:11" x14ac:dyDescent="0.2">
      <c r="A11" s="2326" t="s">
        <v>167</v>
      </c>
      <c r="B11" s="2327"/>
      <c r="C11" s="2327"/>
      <c r="D11" s="2327"/>
      <c r="E11" s="232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17" t="s">
        <v>435</v>
      </c>
      <c r="B13" s="2318"/>
      <c r="C13" s="2318"/>
      <c r="D13" s="2318"/>
      <c r="E13" s="2319"/>
      <c r="F13" s="1151"/>
      <c r="G13" s="565"/>
      <c r="H13" s="566"/>
      <c r="I13" s="567"/>
      <c r="J13" s="567"/>
      <c r="K13" s="567"/>
    </row>
    <row r="14" spans="1:11" x14ac:dyDescent="0.2">
      <c r="A14" s="2334" t="s">
        <v>535</v>
      </c>
      <c r="B14" s="2334"/>
      <c r="C14" s="2334"/>
      <c r="D14" s="2334"/>
      <c r="E14" s="2335"/>
      <c r="F14" s="258" t="s">
        <v>1020</v>
      </c>
      <c r="G14" s="568"/>
      <c r="H14" s="563"/>
      <c r="I14" s="569"/>
      <c r="J14" s="1184"/>
      <c r="K14" s="1216"/>
    </row>
    <row r="15" spans="1:11" x14ac:dyDescent="0.2">
      <c r="A15" s="2327" t="s">
        <v>5</v>
      </c>
      <c r="B15" s="2327"/>
      <c r="C15" s="2327"/>
      <c r="D15" s="2327"/>
      <c r="E15" s="2328"/>
      <c r="F15" s="258" t="s">
        <v>1021</v>
      </c>
      <c r="G15" s="569"/>
      <c r="H15" s="563"/>
      <c r="I15" s="563"/>
      <c r="J15" s="1216"/>
      <c r="K15" s="1216"/>
    </row>
    <row r="16" spans="1:11" ht="12.75" customHeight="1" x14ac:dyDescent="0.2">
      <c r="A16" s="2327" t="s">
        <v>339</v>
      </c>
      <c r="B16" s="2327"/>
      <c r="C16" s="2327"/>
      <c r="D16" s="2327"/>
      <c r="E16" s="232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0" t="s">
        <v>433</v>
      </c>
      <c r="B18" s="2321"/>
      <c r="C18" s="2321"/>
      <c r="D18" s="2321"/>
      <c r="E18" s="2322"/>
      <c r="F18" s="258" t="s">
        <v>1107</v>
      </c>
      <c r="G18" s="568"/>
      <c r="H18" s="568"/>
      <c r="I18" s="568"/>
      <c r="J18" s="1216"/>
      <c r="K18" s="1202"/>
    </row>
    <row r="19" spans="1:11" ht="23.25" customHeight="1" x14ac:dyDescent="0.2">
      <c r="A19" s="2327" t="s">
        <v>490</v>
      </c>
      <c r="B19" s="2337"/>
      <c r="C19" s="2337"/>
      <c r="D19" s="2337"/>
      <c r="E19" s="2328"/>
      <c r="F19" s="258" t="s">
        <v>1108</v>
      </c>
      <c r="G19" s="568"/>
      <c r="H19" s="568"/>
      <c r="I19" s="568"/>
      <c r="J19" s="1216"/>
      <c r="K19" s="1202"/>
    </row>
    <row r="20" spans="1:11" ht="12.75" customHeight="1" x14ac:dyDescent="0.2">
      <c r="A20" s="2338" t="s">
        <v>1907</v>
      </c>
      <c r="B20" s="2339"/>
      <c r="C20" s="2339"/>
      <c r="D20" s="2339"/>
      <c r="E20" s="234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6" t="s">
        <v>1909</v>
      </c>
      <c r="B22" s="2306"/>
      <c r="C22" s="2306"/>
      <c r="D22" s="2306"/>
      <c r="E22" s="2336"/>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1"/>
      <c r="I31" s="2332"/>
      <c r="J31" s="2332"/>
      <c r="K31" s="2332"/>
    </row>
    <row r="32" spans="1:11" x14ac:dyDescent="0.2">
      <c r="A32" s="59"/>
      <c r="B32" s="9"/>
      <c r="C32" s="9"/>
      <c r="D32" s="9"/>
      <c r="E32" s="552"/>
      <c r="F32" s="1157" t="s">
        <v>639</v>
      </c>
      <c r="G32" s="572"/>
      <c r="H32" s="2333"/>
      <c r="I32" s="2332"/>
      <c r="J32" s="2332"/>
      <c r="K32" s="2332"/>
    </row>
    <row r="33" spans="1:11" ht="9.75" customHeight="1" x14ac:dyDescent="0.2">
      <c r="A33" s="1787" t="s">
        <v>1906</v>
      </c>
      <c r="B33" s="113"/>
      <c r="C33" s="113"/>
      <c r="D33" s="113"/>
      <c r="E33" s="113"/>
      <c r="F33" s="113"/>
      <c r="G33" s="573"/>
      <c r="H33" s="2333"/>
      <c r="I33" s="2332"/>
      <c r="J33" s="2332"/>
      <c r="K33" s="2332"/>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6" t="s">
        <v>640</v>
      </c>
      <c r="B41" s="2307"/>
      <c r="C41" s="2307"/>
      <c r="D41" s="2307"/>
      <c r="E41" s="2307"/>
      <c r="F41" s="230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1"/>
      <c r="K1" s="2342"/>
      <c r="L1" s="2342"/>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200000</v>
      </c>
      <c r="D5" s="642"/>
      <c r="E5" s="642"/>
      <c r="F5" s="1067">
        <f>(C5+D5)-E5</f>
        <v>200000</v>
      </c>
      <c r="G5" s="638"/>
      <c r="H5" s="644"/>
      <c r="I5" s="644"/>
      <c r="J5" s="644"/>
      <c r="K5" s="649"/>
      <c r="L5" s="1066">
        <f>F5-K5</f>
        <v>200000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8915630</v>
      </c>
      <c r="D8" s="643"/>
      <c r="E8" s="643"/>
      <c r="F8" s="1067">
        <f>(C8+D8)-E8</f>
        <v>8915630</v>
      </c>
      <c r="G8" s="639">
        <v>50</v>
      </c>
      <c r="H8" s="575">
        <v>4825684</v>
      </c>
      <c r="I8" s="575">
        <v>178313</v>
      </c>
      <c r="J8" s="575"/>
      <c r="K8" s="1066">
        <f>(H8+I8)-J8</f>
        <v>5003997</v>
      </c>
      <c r="L8" s="1066">
        <f>F8-K8</f>
        <v>3911633</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559143</v>
      </c>
      <c r="D10" s="1068"/>
      <c r="E10" s="1068"/>
      <c r="F10" s="1069">
        <f>(C10+D10)-E10</f>
        <v>559143</v>
      </c>
      <c r="G10" s="639">
        <v>20</v>
      </c>
      <c r="H10" s="1070">
        <v>231220</v>
      </c>
      <c r="I10" s="1070">
        <v>27957</v>
      </c>
      <c r="J10" s="1070"/>
      <c r="K10" s="1066">
        <f>(H10+I10)-J10</f>
        <v>259177</v>
      </c>
      <c r="L10" s="1066">
        <f>F10-K10</f>
        <v>299966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2723243</v>
      </c>
      <c r="D12" s="643">
        <v>180918</v>
      </c>
      <c r="E12" s="643"/>
      <c r="F12" s="1067">
        <f>(C12+D12)-E12</f>
        <v>2904161</v>
      </c>
      <c r="G12" s="639">
        <v>10</v>
      </c>
      <c r="H12" s="575">
        <v>2608118</v>
      </c>
      <c r="I12" s="575">
        <v>205128</v>
      </c>
      <c r="J12" s="575"/>
      <c r="K12" s="1066">
        <f>(H12+I12)-J12</f>
        <v>2813246</v>
      </c>
      <c r="L12" s="1066">
        <f>F12-K12</f>
        <v>90915</v>
      </c>
    </row>
    <row r="13" spans="1:14" ht="14.25" thickTop="1" thickBot="1" x14ac:dyDescent="0.25">
      <c r="A13" s="654" t="s">
        <v>1336</v>
      </c>
      <c r="B13" s="286">
        <v>252</v>
      </c>
      <c r="C13" s="643">
        <v>4665</v>
      </c>
      <c r="D13" s="643"/>
      <c r="E13" s="643"/>
      <c r="F13" s="1067">
        <f>(C13+D13)-E13</f>
        <v>4665</v>
      </c>
      <c r="G13" s="639">
        <v>5</v>
      </c>
      <c r="H13" s="575">
        <v>4665</v>
      </c>
      <c r="I13" s="575">
        <v>0</v>
      </c>
      <c r="J13" s="575"/>
      <c r="K13" s="1066">
        <f>(H13+I13)-J13</f>
        <v>4665</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12402681</v>
      </c>
      <c r="D16" s="645">
        <f>SUM(D3,D5:D6,D8:D10,D12:D15)</f>
        <v>180918</v>
      </c>
      <c r="E16" s="645">
        <f>SUM(E3,E5:E6,E8:E10,E12:E15)</f>
        <v>0</v>
      </c>
      <c r="F16" s="645">
        <f>SUM(F3,F5:F6,F8:F10,F12:F15)</f>
        <v>12583599</v>
      </c>
      <c r="G16" s="639"/>
      <c r="H16" s="645">
        <f>SUM(H3,H6,H8:H10,H12:H14,)</f>
        <v>7669687</v>
      </c>
      <c r="I16" s="645">
        <f>SUM(I3,I6,I8:I10,I12:I14,)</f>
        <v>411398</v>
      </c>
      <c r="J16" s="645">
        <f>SUM(J3,J6,J8:J10,J12:J14,)</f>
        <v>0</v>
      </c>
      <c r="K16" s="1067">
        <f>(H16+I16)-J16</f>
        <v>8081085</v>
      </c>
      <c r="L16" s="1067">
        <f>F16-K16</f>
        <v>4502514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411398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2"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40"/>
    </row>
    <row r="2" spans="1:7" ht="13.5" thickBot="1" x14ac:dyDescent="0.25">
      <c r="A2" s="2349" t="s">
        <v>567</v>
      </c>
      <c r="B2" s="2350"/>
      <c r="C2" s="2350"/>
      <c r="D2" s="2350"/>
      <c r="E2" s="2350"/>
      <c r="F2" s="2351"/>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4300673</v>
      </c>
      <c r="G8" s="358"/>
    </row>
    <row r="9" spans="1:7" ht="12" customHeight="1" x14ac:dyDescent="0.2">
      <c r="A9" s="360" t="s">
        <v>539</v>
      </c>
      <c r="B9" s="944" t="s">
        <v>1872</v>
      </c>
      <c r="C9" s="359"/>
      <c r="D9" s="360" t="s">
        <v>591</v>
      </c>
      <c r="E9" s="579"/>
      <c r="F9" s="946">
        <f>'Expenditures 15-22'!K150</f>
        <v>663696</v>
      </c>
      <c r="G9" s="947"/>
    </row>
    <row r="10" spans="1:7" ht="12" customHeight="1" x14ac:dyDescent="0.2">
      <c r="A10" s="360" t="s">
        <v>589</v>
      </c>
      <c r="B10" s="944" t="s">
        <v>1873</v>
      </c>
      <c r="C10" s="359"/>
      <c r="D10" s="360" t="s">
        <v>591</v>
      </c>
      <c r="E10" s="579"/>
      <c r="F10" s="946">
        <f>'Expenditures 15-22'!K168</f>
        <v>0</v>
      </c>
      <c r="G10" s="947"/>
    </row>
    <row r="11" spans="1:7" ht="12" customHeight="1" x14ac:dyDescent="0.2">
      <c r="A11" s="360" t="s">
        <v>540</v>
      </c>
      <c r="B11" s="944" t="s">
        <v>1874</v>
      </c>
      <c r="C11" s="359"/>
      <c r="D11" s="360" t="s">
        <v>591</v>
      </c>
      <c r="E11" s="579"/>
      <c r="F11" s="946">
        <f>'Expenditures 15-22'!K204</f>
        <v>120788</v>
      </c>
      <c r="G11" s="947"/>
    </row>
    <row r="12" spans="1:7" ht="12" customHeight="1" x14ac:dyDescent="0.2">
      <c r="A12" s="360" t="s">
        <v>541</v>
      </c>
      <c r="B12" s="944" t="s">
        <v>1875</v>
      </c>
      <c r="C12" s="359"/>
      <c r="D12" s="360" t="s">
        <v>591</v>
      </c>
      <c r="E12" s="579"/>
      <c r="F12" s="946">
        <f>'Expenditures 15-22'!K288</f>
        <v>139101</v>
      </c>
      <c r="G12" s="947"/>
    </row>
    <row r="13" spans="1:7" ht="12" customHeight="1" x14ac:dyDescent="0.2">
      <c r="A13" s="360" t="s">
        <v>113</v>
      </c>
      <c r="B13" s="944" t="s">
        <v>1876</v>
      </c>
      <c r="C13" s="359"/>
      <c r="D13" s="360" t="s">
        <v>591</v>
      </c>
      <c r="E13" s="579"/>
      <c r="F13" s="946">
        <f>'Expenditures 15-22'!K331</f>
        <v>60432</v>
      </c>
      <c r="G13" s="948"/>
    </row>
    <row r="14" spans="1:7" ht="12" customHeight="1" thickBot="1" x14ac:dyDescent="0.25">
      <c r="A14" s="949"/>
      <c r="B14" s="580"/>
      <c r="C14" s="581"/>
      <c r="D14" s="1004" t="s">
        <v>591</v>
      </c>
      <c r="E14" s="592" t="s">
        <v>1134</v>
      </c>
      <c r="F14" s="950">
        <f>SUM(F8:F13)</f>
        <v>5284690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29074</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54</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663810</v>
      </c>
      <c r="G53" s="358"/>
    </row>
    <row r="54" spans="1:7" ht="12" customHeight="1" x14ac:dyDescent="0.2">
      <c r="A54" s="360" t="s">
        <v>538</v>
      </c>
      <c r="B54" s="360" t="s">
        <v>1884</v>
      </c>
      <c r="C54" s="965" t="s">
        <v>1160</v>
      </c>
      <c r="D54" s="961" t="s">
        <v>1302</v>
      </c>
      <c r="E54" s="579"/>
      <c r="F54" s="1108">
        <f>'Expenditures 15-22'!G114</f>
        <v>70913</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95005</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333</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859189</v>
      </c>
      <c r="G75" s="358"/>
    </row>
    <row r="76" spans="1:8" s="971" customFormat="1" ht="12" customHeight="1" thickTop="1" thickBot="1" x14ac:dyDescent="0.25">
      <c r="A76" s="585"/>
      <c r="B76" s="583"/>
      <c r="C76" s="584"/>
      <c r="D76" s="970" t="s">
        <v>1858</v>
      </c>
      <c r="E76" s="595"/>
      <c r="F76" s="1114">
        <f>(F14-F75)</f>
        <v>4425501</v>
      </c>
      <c r="G76" s="360"/>
    </row>
    <row r="77" spans="1:8" s="971" customFormat="1" ht="12" customHeight="1" thickTop="1" x14ac:dyDescent="0.2">
      <c r="A77" s="586"/>
      <c r="B77" s="583"/>
      <c r="C77" s="584"/>
      <c r="D77" s="970" t="s">
        <v>1948</v>
      </c>
      <c r="E77" s="595"/>
      <c r="F77" s="1621">
        <v>367.69</v>
      </c>
      <c r="G77" s="361"/>
      <c r="H77" s="360"/>
    </row>
    <row r="78" spans="1:8" s="971" customFormat="1" ht="12" customHeight="1" thickBot="1" x14ac:dyDescent="0.25">
      <c r="A78" s="587"/>
      <c r="B78" s="583"/>
      <c r="C78" s="584"/>
      <c r="D78" s="970" t="s">
        <v>1928</v>
      </c>
      <c r="E78" s="595" t="s">
        <v>1134</v>
      </c>
      <c r="F78" s="1115">
        <f>IF(F77&gt;0,F76/F77," Complete Line 77")</f>
        <v>12035.956920231716</v>
      </c>
      <c r="G78" s="360"/>
    </row>
    <row r="79" spans="1:8" s="971" customFormat="1" ht="12" thickTop="1" x14ac:dyDescent="0.2">
      <c r="A79" s="385"/>
      <c r="B79" s="360"/>
      <c r="C79" s="359"/>
      <c r="D79" s="582"/>
      <c r="E79" s="579"/>
      <c r="F79" s="972"/>
      <c r="G79" s="360"/>
    </row>
    <row r="80" spans="1:8" s="971" customFormat="1" ht="12" thickBot="1" x14ac:dyDescent="0.25">
      <c r="A80" s="2343" t="s">
        <v>1317</v>
      </c>
      <c r="B80" s="2344"/>
      <c r="C80" s="2344"/>
      <c r="D80" s="2344"/>
      <c r="E80" s="2344"/>
      <c r="F80" s="2345"/>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3582</v>
      </c>
      <c r="G93" s="979"/>
    </row>
    <row r="94" spans="1:7" ht="12" customHeight="1" x14ac:dyDescent="0.2">
      <c r="A94" s="980" t="s">
        <v>147</v>
      </c>
      <c r="B94" s="980" t="s">
        <v>183</v>
      </c>
      <c r="C94" s="977">
        <v>1700</v>
      </c>
      <c r="D94" s="986" t="str">
        <f>'Revenues 9-14'!A82</f>
        <v>Total District/School Activity Income</v>
      </c>
      <c r="E94" s="386"/>
      <c r="F94" s="1073">
        <f>SUM('Revenues 9-14'!C82,'Revenues 9-14'!D82)</f>
        <v>1201</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15000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84133</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50845</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1799</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84373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90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192535</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104992</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57577</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21110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7088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2867</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6427</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633619</v>
      </c>
    </row>
    <row r="176" spans="1:7" ht="12" customHeight="1" x14ac:dyDescent="0.2">
      <c r="A176" s="588"/>
      <c r="B176" s="589"/>
      <c r="C176" s="590"/>
      <c r="D176" s="1002" t="s">
        <v>1925</v>
      </c>
      <c r="E176" s="1056"/>
      <c r="F176" s="1118">
        <f>'PCTC-OEPP 28-29'!F76-F175</f>
        <v>3791882</v>
      </c>
    </row>
    <row r="177" spans="1:7" ht="12" customHeight="1" x14ac:dyDescent="0.2">
      <c r="A177" s="588"/>
      <c r="B177" s="589"/>
      <c r="C177" s="590"/>
      <c r="D177" s="1002" t="s">
        <v>798</v>
      </c>
      <c r="E177" s="1056"/>
      <c r="F177" s="1118">
        <f>'Cap Outlay Deprec 27'!I18</f>
        <v>411398</v>
      </c>
    </row>
    <row r="178" spans="1:7" ht="12" customHeight="1" x14ac:dyDescent="0.2">
      <c r="A178" s="588"/>
      <c r="B178" s="589"/>
      <c r="C178" s="590"/>
      <c r="D178" s="1002" t="s">
        <v>1927</v>
      </c>
      <c r="E178" s="1056"/>
      <c r="F178" s="1118">
        <f>F176+F177</f>
        <v>4203280</v>
      </c>
    </row>
    <row r="179" spans="1:7" ht="12" customHeight="1" x14ac:dyDescent="0.2">
      <c r="A179" s="588"/>
      <c r="B179" s="591"/>
      <c r="C179" s="590"/>
      <c r="D179" s="1002" t="s">
        <v>1979</v>
      </c>
      <c r="E179" s="1056"/>
      <c r="F179" s="1119">
        <f>'PCTC-OEPP 28-29'!F77</f>
        <v>367.69</v>
      </c>
      <c r="G179" s="69"/>
    </row>
    <row r="180" spans="1:7" ht="12" customHeight="1" thickBot="1" x14ac:dyDescent="0.25">
      <c r="A180" s="588"/>
      <c r="B180" s="591"/>
      <c r="C180" s="590"/>
      <c r="D180" s="1002" t="s">
        <v>2070</v>
      </c>
      <c r="E180" s="1056" t="s">
        <v>2071</v>
      </c>
      <c r="F180" s="1120">
        <f>F178/F179</f>
        <v>11431.586390709565</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4" t="s">
        <v>1689</v>
      </c>
      <c r="B5" s="2355"/>
      <c r="C5" s="2355"/>
      <c r="D5" s="2355"/>
      <c r="E5" s="2355"/>
      <c r="F5" s="2355"/>
      <c r="G5" s="2356"/>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59" t="s">
        <v>2060</v>
      </c>
      <c r="B11" s="2360"/>
      <c r="C11" s="2360"/>
      <c r="D11" s="2299"/>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2612002</v>
      </c>
      <c r="F19" s="771"/>
      <c r="G19" s="773">
        <f>'Expenditures 15-22'!K33-SUM('Expenditures 15-22'!G33,'Expenditures 15-22'!I33)+'Expenditures 15-22'!D223</f>
        <v>2612002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86384</v>
      </c>
      <c r="F21" s="771"/>
      <c r="G21" s="773">
        <f>'Expenditures 15-22'!K42-SUM('Expenditures 15-22'!G42,'Expenditures 15-22'!I42)+'Expenditures 15-22'!K120-SUM('Expenditures 15-22'!G120,'Expenditures 15-22'!I120)+'Expenditures 15-22'!K174-SUM('Expenditures 15-22'!G174,'Expenditures 15-22'!I174)+'Expenditures 15-22'!D232</f>
        <v>86384</v>
      </c>
      <c r="H21" s="287"/>
      <c r="I21" s="216"/>
    </row>
    <row r="22" spans="1:9" s="2" customFormat="1" ht="12" customHeight="1" x14ac:dyDescent="0.2">
      <c r="A22" s="770" t="s">
        <v>663</v>
      </c>
      <c r="B22" s="766"/>
      <c r="C22" s="765">
        <v>2200</v>
      </c>
      <c r="D22" s="771"/>
      <c r="E22" s="772">
        <f>'Expenditures 15-22'!K47-SUM('Expenditures 15-22'!G47,'Expenditures 15-22'!I47)+'Expenditures 15-22'!D237</f>
        <v>124746</v>
      </c>
      <c r="F22" s="771"/>
      <c r="G22" s="773">
        <f>'Expenditures 15-22'!K47-SUM('Expenditures 15-22'!G47,'Expenditures 15-22'!I47)+'Expenditures 15-22'!D237</f>
        <v>124746</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437765</v>
      </c>
      <c r="F23" s="771"/>
      <c r="G23" s="772">
        <f>'Expenditures 15-22'!K53-SUM('Expenditures 15-22'!G53,'Expenditures 15-22'!I53)+'Expenditures 15-22'!D251+'Expenditures 15-22'!K323-SUM('Expenditures 15-22'!G323,'Expenditures 15-22'!I323)</f>
        <v>437765</v>
      </c>
      <c r="H23" s="287"/>
      <c r="I23" s="216"/>
    </row>
    <row r="24" spans="1:9" s="2" customFormat="1" ht="12" customHeight="1" x14ac:dyDescent="0.2">
      <c r="A24" s="770" t="s">
        <v>665</v>
      </c>
      <c r="B24" s="766"/>
      <c r="C24" s="765">
        <v>2400</v>
      </c>
      <c r="D24" s="771"/>
      <c r="E24" s="772">
        <f>'Expenditures 15-22'!K57-SUM('Expenditures 15-22'!G57,'Expenditures 15-22'!I57)+'Expenditures 15-22'!D255</f>
        <v>328501</v>
      </c>
      <c r="F24" s="771"/>
      <c r="G24" s="773">
        <f>'Expenditures 15-22'!K57-SUM('Expenditures 15-22'!G57,'Expenditures 15-22'!I57)+'Expenditures 15-22'!D255</f>
        <v>328501</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24000</v>
      </c>
      <c r="E27" s="772">
        <f>E8</f>
        <v>0</v>
      </c>
      <c r="F27" s="772">
        <f>'Expenditures 15-22'!K60-SUM('Expenditures 15-22'!G60,'Expenditures 15-22'!I60)+'Expenditures 15-22'!D258-E8</f>
        <v>24000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568691</v>
      </c>
      <c r="F28" s="775">
        <f>'Expenditures 15-22'!K61-SUM('Expenditures 15-22'!G61,'Expenditures 15-22'!I61)+'Expenditures 15-22'!K124-SUM('Expenditures 15-22'!G124,'Expenditures 15-22'!I124)+'Expenditures 15-22'!D260-E9</f>
        <v>568691</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120788</v>
      </c>
      <c r="F29" s="771"/>
      <c r="G29" s="773">
        <f>'Expenditures 15-22'!K62-SUM('Expenditures 15-22'!G62,'Expenditures 15-22'!I62)+'Expenditures 15-22'!K125-SUM('Expenditures 15-22'!G125,'Expenditures 15-22'!I125)+'Expenditures 15-22'!K176-SUM('Expenditures 15-22'!G176,'Expenditures 15-22'!I176)+'Expenditures 15-22'!D261</f>
        <v>120788</v>
      </c>
      <c r="H29" s="395"/>
    </row>
    <row r="30" spans="1:9" ht="12" customHeight="1" x14ac:dyDescent="0.2">
      <c r="A30" s="770" t="s">
        <v>107</v>
      </c>
      <c r="B30" s="768"/>
      <c r="C30" s="765">
        <v>2560</v>
      </c>
      <c r="D30" s="771"/>
      <c r="E30" s="772">
        <f>'Expenditures 15-22'!K63-SUM('Expenditures 15-22'!G63,'Expenditures 15-22'!I63)+'Expenditures 15-22'!D262-E10</f>
        <v>152031</v>
      </c>
      <c r="F30" s="771"/>
      <c r="G30" s="772">
        <f>'Expenditures 15-22'!K63-SUM('Expenditures 15-22'!G63,'Expenditures 15-22'!I63)+'Expenditures 15-22'!D262-E10</f>
        <v>152031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54</v>
      </c>
      <c r="F39" s="771"/>
      <c r="G39" s="772">
        <f>'Expenditures 15-22'!K75-SUM('Expenditures 15-22'!G75,'Expenditures 15-22'!I75)+'Expenditures 15-22'!K130-SUM('Expenditures 15-22'!G130,'Expenditures 15-22'!I130)+'Expenditures 15-22'!K179-SUM('Expenditures 15-22'!G179,'Expenditures 15-22'!I179)+'Expenditures 15-22'!D274</f>
        <v>54</v>
      </c>
    </row>
    <row r="40" spans="1:7" ht="12" customHeight="1" x14ac:dyDescent="0.2">
      <c r="A40" s="787" t="s">
        <v>163</v>
      </c>
      <c r="B40" s="788"/>
      <c r="C40" s="789"/>
      <c r="D40" s="775">
        <f>SUM(D19:D39)</f>
        <v>24000</v>
      </c>
      <c r="E40" s="775">
        <f>SUM(E19:E39)</f>
        <v>4430962</v>
      </c>
      <c r="F40" s="775">
        <f>SUM(F19:F39)</f>
        <v>592691</v>
      </c>
      <c r="G40" s="775">
        <f>SUM(G19:G39)</f>
        <v>3862271</v>
      </c>
    </row>
    <row r="41" spans="1:7" x14ac:dyDescent="0.2">
      <c r="A41" s="287"/>
      <c r="B41" s="216"/>
      <c r="C41" s="288"/>
      <c r="D41" s="2357" t="s">
        <v>615</v>
      </c>
      <c r="E41" s="2358"/>
      <c r="F41" s="779" t="s">
        <v>616</v>
      </c>
      <c r="G41" s="786"/>
    </row>
    <row r="42" spans="1:7" ht="12" customHeight="1" x14ac:dyDescent="0.2">
      <c r="A42" s="287"/>
      <c r="B42" s="216"/>
      <c r="C42" s="288"/>
      <c r="D42" s="780" t="s">
        <v>562</v>
      </c>
      <c r="E42" s="776">
        <f>D40</f>
        <v>24000</v>
      </c>
      <c r="F42" s="780" t="s">
        <v>564</v>
      </c>
      <c r="G42" s="776">
        <f>F40</f>
        <v>592691</v>
      </c>
    </row>
    <row r="43" spans="1:7" ht="12" customHeight="1" x14ac:dyDescent="0.2">
      <c r="A43" s="287"/>
      <c r="B43" s="216"/>
      <c r="C43" s="288"/>
      <c r="D43" s="780" t="s">
        <v>563</v>
      </c>
      <c r="E43" s="776">
        <f>E40</f>
        <v>4430962</v>
      </c>
      <c r="F43" s="780" t="s">
        <v>563</v>
      </c>
      <c r="G43" s="776">
        <f>G40</f>
        <v>3862271</v>
      </c>
    </row>
    <row r="44" spans="1:7" ht="12" customHeight="1" x14ac:dyDescent="0.2">
      <c r="A44" s="287"/>
      <c r="B44" s="216"/>
      <c r="C44" s="216"/>
      <c r="D44" s="790" t="s">
        <v>1187</v>
      </c>
      <c r="E44" s="791">
        <f>(E42/E43)</f>
        <v>5.4164310143034406E-3</v>
      </c>
      <c r="F44" s="790" t="s">
        <v>1187</v>
      </c>
      <c r="G44" s="791">
        <f>(G42/G43)</f>
        <v>0.15345660622985802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4" t="s">
        <v>2072</v>
      </c>
      <c r="B5" s="2365"/>
      <c r="C5" s="2365"/>
      <c r="D5" s="2365"/>
      <c r="E5" s="2365"/>
    </row>
    <row r="6" spans="1:7" ht="12" customHeight="1" x14ac:dyDescent="0.25">
      <c r="A6" s="1991"/>
      <c r="B6" s="2366" t="str">
        <f>COVER!A17</f>
        <v>Central Stickney SD 110</v>
      </c>
      <c r="C6" s="2366"/>
      <c r="D6" s="2366"/>
      <c r="E6" s="1992"/>
    </row>
    <row r="7" spans="1:7" ht="11.25" customHeight="1" x14ac:dyDescent="0.25">
      <c r="A7" s="1991"/>
      <c r="B7" s="2367">
        <f>COVER!A13</f>
        <v>7016110002</v>
      </c>
      <c r="C7" s="2367"/>
      <c r="D7" s="2367"/>
      <c r="E7" s="1992"/>
    </row>
    <row r="8" spans="1:7" ht="34.5" customHeight="1" x14ac:dyDescent="0.2">
      <c r="A8" s="2014" t="s">
        <v>1711</v>
      </c>
      <c r="B8" s="1993" t="s">
        <v>1712</v>
      </c>
      <c r="C8" s="1993" t="s">
        <v>1713</v>
      </c>
      <c r="D8" s="1994" t="s">
        <v>1714</v>
      </c>
      <c r="E8" s="1993" t="s">
        <v>1715</v>
      </c>
      <c r="G8" s="2013" t="b">
        <v>1</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c r="C26" s="2003"/>
      <c r="D26" s="2006"/>
      <c r="E26" s="2005"/>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09"/>
      <c r="B39" s="2009"/>
      <c r="C39" s="2009"/>
      <c r="D39" s="2009"/>
      <c r="E39" s="2009"/>
    </row>
    <row r="40" spans="1:5" s="2007" customFormat="1" ht="12" customHeight="1" x14ac:dyDescent="0.25">
      <c r="A40" s="2010" t="s">
        <v>1726</v>
      </c>
      <c r="B40" s="2376"/>
      <c r="C40" s="2376"/>
      <c r="D40" s="2376"/>
      <c r="E40" s="2377"/>
    </row>
    <row r="41" spans="1:5" s="2007" customFormat="1" ht="12" customHeight="1" x14ac:dyDescent="0.25">
      <c r="A41" s="2378"/>
      <c r="B41" s="2379"/>
      <c r="C41" s="2379"/>
      <c r="D41" s="2379"/>
      <c r="E41" s="2380"/>
    </row>
    <row r="42" spans="1:5" s="2007" customFormat="1" ht="12" customHeight="1" x14ac:dyDescent="0.25">
      <c r="A42" s="2378"/>
      <c r="B42" s="2379"/>
      <c r="C42" s="2379"/>
      <c r="D42" s="2379"/>
      <c r="E42" s="2380"/>
    </row>
    <row r="43" spans="1:5" s="2007" customFormat="1" ht="15" x14ac:dyDescent="0.25">
      <c r="A43" s="2361"/>
      <c r="B43" s="2362"/>
      <c r="C43" s="2362"/>
      <c r="D43" s="2362"/>
      <c r="E43" s="2363"/>
    </row>
    <row r="44" spans="1:5" s="2007" customFormat="1" ht="12" hidden="1" customHeight="1" x14ac:dyDescent="0.25">
      <c r="A44" s="2361"/>
      <c r="B44" s="2362"/>
      <c r="C44" s="2362"/>
      <c r="D44" s="2362"/>
      <c r="E44" s="2363"/>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6" t="str">
        <f>COVER!A17</f>
        <v>Central Stickney SD 110</v>
      </c>
      <c r="J6" s="2387"/>
    </row>
    <row r="7" spans="1:10" x14ac:dyDescent="0.2">
      <c r="A7" s="2388" t="s">
        <v>1037</v>
      </c>
      <c r="B7" s="2389"/>
      <c r="C7" s="2389"/>
      <c r="D7" s="2389"/>
      <c r="E7" s="2390"/>
      <c r="F7" s="1660"/>
      <c r="G7" s="1649"/>
      <c r="H7" s="1659" t="s">
        <v>438</v>
      </c>
      <c r="I7" s="2391">
        <f>COVER!A13</f>
        <v>7016110002</v>
      </c>
      <c r="J7" s="2391"/>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2" t="s">
        <v>571</v>
      </c>
      <c r="B11" s="2393"/>
      <c r="C11" s="2394"/>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193783</v>
      </c>
      <c r="F12" s="1688"/>
      <c r="G12" s="1687">
        <f t="shared" ref="G12:G18" si="0">SUM(E12:F12)</f>
        <v>193783</v>
      </c>
      <c r="H12" s="1689">
        <v>197618</v>
      </c>
      <c r="I12" s="1688"/>
      <c r="J12" s="1687">
        <f t="shared" ref="J12:J18" si="1">SUM(H12:I12)</f>
        <v>197618</v>
      </c>
    </row>
    <row r="13" spans="1:10" ht="15" customHeight="1" x14ac:dyDescent="0.2">
      <c r="A13" s="1683">
        <v>2</v>
      </c>
      <c r="B13" s="1684" t="s">
        <v>45</v>
      </c>
      <c r="C13" s="1685"/>
      <c r="D13" s="1686">
        <v>2330</v>
      </c>
      <c r="E13" s="1687">
        <f>'Expenditures 15-22'!K51</f>
        <v>109318</v>
      </c>
      <c r="F13" s="1688"/>
      <c r="G13" s="1687">
        <f t="shared" si="0"/>
        <v>109318</v>
      </c>
      <c r="H13" s="1689">
        <v>107263</v>
      </c>
      <c r="I13" s="1688"/>
      <c r="J13" s="1687">
        <f t="shared" si="1"/>
        <v>107263</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5" t="s">
        <v>8</v>
      </c>
      <c r="C18" s="2396"/>
      <c r="D18" s="2397"/>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303101</v>
      </c>
      <c r="F19" s="1695">
        <f t="shared" si="2"/>
        <v>0</v>
      </c>
      <c r="G19" s="1695">
        <f t="shared" si="2"/>
        <v>303101</v>
      </c>
      <c r="H19" s="1695">
        <f t="shared" si="2"/>
        <v>304881</v>
      </c>
      <c r="I19" s="1695">
        <f t="shared" si="2"/>
        <v>0</v>
      </c>
      <c r="J19" s="1695">
        <f t="shared" si="2"/>
        <v>304881</v>
      </c>
    </row>
    <row r="20" spans="1:10" ht="25.5" customHeight="1" thickTop="1" x14ac:dyDescent="0.2">
      <c r="A20" s="1683">
        <v>9</v>
      </c>
      <c r="B20" s="2398" t="s">
        <v>1954</v>
      </c>
      <c r="C20" s="2396"/>
      <c r="D20" s="2397"/>
      <c r="E20" s="1696"/>
      <c r="F20" s="1696"/>
      <c r="G20" s="1696"/>
      <c r="H20" s="1696"/>
      <c r="I20" s="1696"/>
      <c r="J20" s="1697">
        <f>IF(AND(G19&gt;0,J19&gt;0),(((J19-G19)/G19)),"Enter Budget Data")</f>
        <v>5.8726299154407274E-3</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3"/>
      <c r="D26" s="2403"/>
      <c r="E26" s="1970"/>
      <c r="F26" s="2402"/>
      <c r="G26" s="2402"/>
    </row>
    <row r="27" spans="1:10" x14ac:dyDescent="0.2">
      <c r="B27" s="1698"/>
      <c r="C27" s="1965" t="s">
        <v>1222</v>
      </c>
      <c r="D27" s="1966"/>
      <c r="E27" s="1967"/>
      <c r="F27" s="2399" t="s">
        <v>1998</v>
      </c>
      <c r="G27" s="2399"/>
    </row>
    <row r="28" spans="1:10" ht="28.5" customHeight="1" x14ac:dyDescent="0.2">
      <c r="B28" s="1698"/>
      <c r="C28" s="2401"/>
      <c r="D28" s="2401"/>
      <c r="E28" s="1969"/>
      <c r="F28" s="2401"/>
      <c r="G28" s="2401"/>
    </row>
    <row r="29" spans="1:10" x14ac:dyDescent="0.2">
      <c r="B29" s="1698"/>
      <c r="C29" s="1963" t="s">
        <v>2000</v>
      </c>
      <c r="E29" s="1968"/>
      <c r="F29" s="2400" t="s">
        <v>1999</v>
      </c>
      <c r="G29" s="2400"/>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3"/>
    </row>
    <row r="36" spans="1:10" ht="13.5" customHeight="1" x14ac:dyDescent="0.2">
      <c r="B36" s="1702"/>
      <c r="C36" s="2385" t="s">
        <v>2001</v>
      </c>
      <c r="D36" s="2384"/>
      <c r="E36" s="2384"/>
      <c r="F36" s="2384"/>
      <c r="G36" s="2384"/>
      <c r="H36" s="2384"/>
      <c r="I36" s="2384"/>
      <c r="J36" s="1704"/>
    </row>
    <row r="37" spans="1:10" ht="31.5" customHeight="1" x14ac:dyDescent="0.2">
      <c r="C37" s="2384"/>
      <c r="D37" s="2384"/>
      <c r="E37" s="2384"/>
      <c r="F37" s="2384"/>
      <c r="G37" s="2384"/>
      <c r="H37" s="2384"/>
      <c r="I37" s="2384"/>
      <c r="J37" s="1704"/>
    </row>
    <row r="38" spans="1:10" ht="6" customHeight="1" x14ac:dyDescent="0.2">
      <c r="C38" s="1703"/>
      <c r="D38" s="1705"/>
      <c r="E38" s="1706"/>
      <c r="F38" s="1706"/>
      <c r="G38" s="1706"/>
    </row>
    <row r="39" spans="1:10" ht="13.5" customHeight="1" x14ac:dyDescent="0.2">
      <c r="B39" s="1702"/>
      <c r="C39" s="2381" t="s">
        <v>1050</v>
      </c>
      <c r="D39" s="2382"/>
      <c r="E39" s="2382"/>
      <c r="F39" s="2382"/>
      <c r="G39" s="2382"/>
      <c r="H39" s="2382"/>
      <c r="I39" s="2382"/>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Central Stickney SD 110</v>
      </c>
    </row>
    <row r="65" spans="2:2" x14ac:dyDescent="0.2">
      <c r="B65" s="397">
        <f>COVER!A13</f>
        <v>7016110002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1921" r:id="rId4">
          <objectPr defaultSize="0" r:id="rId5">
            <anchor moveWithCells="1">
              <from>
                <xdr:col>0</xdr:col>
                <xdr:colOff>0</xdr:colOff>
                <xdr:row>1</xdr:row>
                <xdr:rowOff>0</xdr:rowOff>
              </from>
              <to>
                <xdr:col>0</xdr:col>
                <xdr:colOff>733425</xdr:colOff>
                <xdr:row>5</xdr:row>
                <xdr:rowOff>28575</xdr:rowOff>
              </to>
            </anchor>
          </objectPr>
        </oleObject>
      </mc:Choice>
      <mc:Fallback>
        <oleObject progId="Acrobat Document" dvAspect="DVASPECT_ICON" shapeId="8192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79"/>
      <c r="H2" s="1879"/>
    </row>
    <row r="3" spans="1:8" ht="46.5" customHeight="1" x14ac:dyDescent="0.2">
      <c r="A3" s="2417" t="s">
        <v>1782</v>
      </c>
      <c r="B3" s="2418"/>
      <c r="C3" s="2418"/>
      <c r="D3" s="2418"/>
      <c r="E3" s="2418"/>
      <c r="F3" s="2419"/>
      <c r="G3" s="1879"/>
      <c r="H3" s="1879"/>
    </row>
    <row r="4" spans="1:8" s="1627" customFormat="1" ht="41.25" customHeight="1" x14ac:dyDescent="0.2">
      <c r="A4" s="2420" t="s">
        <v>1980</v>
      </c>
      <c r="B4" s="2421"/>
      <c r="C4" s="2421"/>
      <c r="D4" s="2421"/>
      <c r="E4" s="2421"/>
      <c r="F4" s="2422"/>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4675021</v>
      </c>
      <c r="C6" s="1630">
        <f>'Acct Summary 7-8'!D8</f>
        <v>988319</v>
      </c>
      <c r="D6" s="1630">
        <f>'Acct Summary 7-8'!F8</f>
        <v>94245</v>
      </c>
      <c r="E6" s="1630">
        <f>'Acct Summary 7-8'!I8</f>
        <v>9872</v>
      </c>
      <c r="F6" s="1630">
        <f>SUM(B6:E6)</f>
        <v>5767457</v>
      </c>
    </row>
    <row r="7" spans="1:8" s="1631" customFormat="1" ht="14.25" customHeight="1" thickBot="1" x14ac:dyDescent="0.25">
      <c r="A7" s="1629" t="s">
        <v>1694</v>
      </c>
      <c r="B7" s="1632">
        <f>'Acct Summary 7-8'!C17</f>
        <v>4300673</v>
      </c>
      <c r="C7" s="1632">
        <f>'Acct Summary 7-8'!D17</f>
        <v>663696</v>
      </c>
      <c r="D7" s="1632">
        <f>'Acct Summary 7-8'!F17</f>
        <v>120788</v>
      </c>
      <c r="E7" s="1895"/>
      <c r="F7" s="1630">
        <f>SUM(B7:E7)</f>
        <v>5085157</v>
      </c>
    </row>
    <row r="8" spans="1:8" s="1631" customFormat="1" ht="14.25" thickTop="1" thickBot="1" x14ac:dyDescent="0.25">
      <c r="A8" s="1633" t="s">
        <v>1695</v>
      </c>
      <c r="B8" s="1634">
        <f>(B6-B7)</f>
        <v>374348</v>
      </c>
      <c r="C8" s="1634">
        <f>(C6-C7)</f>
        <v>324623</v>
      </c>
      <c r="D8" s="1634">
        <f>(D6-D7)</f>
        <v>-26543</v>
      </c>
      <c r="E8" s="1632">
        <f>(E6-E7)</f>
        <v>9872</v>
      </c>
      <c r="F8" s="1635">
        <f>SUM(F6-F7)</f>
        <v>682300</v>
      </c>
    </row>
    <row r="9" spans="1:8" s="1631" customFormat="1" ht="14.25" thickTop="1" thickBot="1" x14ac:dyDescent="0.25">
      <c r="A9" s="1636" t="s">
        <v>1957</v>
      </c>
      <c r="B9" s="1637">
        <f>'Acct Summary 7-8'!C81</f>
        <v>4198939</v>
      </c>
      <c r="C9" s="1637">
        <f>'Acct Summary 7-8'!D81</f>
        <v>1623480</v>
      </c>
      <c r="D9" s="1637">
        <f>'Acct Summary 7-8'!F81</f>
        <v>474605</v>
      </c>
      <c r="E9" s="1637">
        <f>'Acct Summary 7-8'!I81</f>
        <v>959002</v>
      </c>
      <c r="F9" s="1716">
        <f>SUM(B9:E9)</f>
        <v>7256026</v>
      </c>
    </row>
    <row r="10" spans="1:8" ht="16.5" customHeight="1" thickTop="1" x14ac:dyDescent="0.2">
      <c r="A10" s="1638"/>
      <c r="B10" s="1639"/>
      <c r="C10" s="2408" t="str">
        <f>IF(AND(F8&lt;0,F9&gt;=0,ABS(F8*3)&gt;ABS(F9)),A14,IF(AND(F8&lt;0,F9&gt;0,ABS(F8*3)&lt;=ABS(F9)),A15,IF(AND(F8&lt;0,F9&lt;0),A14,IF(F9=0,A17,A16))))</f>
        <v>Balanced - no deficit reduction plan is required.</v>
      </c>
      <c r="D10" s="2409"/>
      <c r="E10" s="2409"/>
      <c r="F10" s="2410"/>
    </row>
    <row r="11" spans="1:8" ht="19.5" customHeight="1" x14ac:dyDescent="0.2">
      <c r="A11" s="1714"/>
      <c r="B11" s="1715"/>
      <c r="C11" s="2408"/>
      <c r="D11" s="2409"/>
      <c r="E11" s="2409"/>
      <c r="F11" s="2410"/>
      <c r="H11" s="1713"/>
    </row>
    <row r="12" spans="1:8" ht="19.5" customHeight="1" x14ac:dyDescent="0.2">
      <c r="A12" s="1714"/>
      <c r="B12" s="1715"/>
      <c r="C12" s="2408"/>
      <c r="D12" s="2409"/>
      <c r="E12" s="2409"/>
      <c r="F12" s="2410"/>
      <c r="H12" s="1713"/>
    </row>
    <row r="13" spans="1:8" ht="19.5" customHeight="1" x14ac:dyDescent="0.2">
      <c r="A13" s="1714"/>
      <c r="B13" s="1715"/>
      <c r="C13" s="2411"/>
      <c r="D13" s="2412"/>
      <c r="E13" s="2412"/>
      <c r="F13" s="2413"/>
      <c r="H13" s="1713"/>
    </row>
    <row r="14" spans="1:8" s="1587" customFormat="1" ht="0.75" customHeight="1" x14ac:dyDescent="0.2">
      <c r="A14" s="2407" t="s">
        <v>1853</v>
      </c>
      <c r="B14" s="2407"/>
      <c r="C14" s="2407"/>
      <c r="D14" s="2407"/>
      <c r="E14" s="2407"/>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3"/>
      <c r="B8" s="2424"/>
      <c r="C8" s="2424"/>
      <c r="D8" s="2425"/>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28" t="s">
        <v>1993</v>
      </c>
      <c r="D11" s="2429"/>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1" t="s">
        <v>359</v>
      </c>
      <c r="D27" s="2432"/>
    </row>
    <row r="28" spans="1:4" ht="12.75" x14ac:dyDescent="0.2">
      <c r="A28" s="231"/>
      <c r="B28" s="232">
        <v>2</v>
      </c>
      <c r="C28" s="2430" t="s">
        <v>2041</v>
      </c>
      <c r="D28" s="2279"/>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3" t="s">
        <v>633</v>
      </c>
      <c r="D49" s="2434"/>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6" t="s">
        <v>920</v>
      </c>
      <c r="D62" s="2427"/>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6" t="s">
        <v>777</v>
      </c>
      <c r="D76" s="2427"/>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5" t="s">
        <v>1934</v>
      </c>
      <c r="B4" s="2436"/>
      <c r="C4" s="2436"/>
      <c r="D4" s="2436"/>
      <c r="E4" s="2436"/>
      <c r="F4" s="2436"/>
      <c r="G4" s="2436"/>
      <c r="H4" s="2436"/>
      <c r="I4" s="2436"/>
      <c r="J4" s="2436"/>
      <c r="K4" s="2436"/>
      <c r="L4" s="243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37" t="str">
        <f>COVER!A17</f>
        <v>Central Stickney SD 110</v>
      </c>
      <c r="B7" s="2438"/>
      <c r="C7" s="2438"/>
      <c r="D7" s="2439"/>
      <c r="E7" s="2440">
        <f>COVER!A13</f>
        <v>7016110002</v>
      </c>
      <c r="F7" s="2441"/>
      <c r="G7" s="2442">
        <f>COVER!T23</f>
        <v>65.009142999999995</v>
      </c>
      <c r="H7" s="2443"/>
      <c r="I7" s="2443"/>
      <c r="J7" s="2443"/>
      <c r="K7" s="2443"/>
      <c r="L7" s="2444"/>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45"/>
      <c r="B9" s="2446"/>
      <c r="C9" s="2446"/>
      <c r="D9" s="2446"/>
      <c r="E9" s="2446"/>
      <c r="F9" s="2447"/>
      <c r="G9" s="2448" t="str">
        <f>COVER!T13</f>
        <v>Cilella and Associates, Inc</v>
      </c>
      <c r="H9" s="2449"/>
      <c r="I9" s="2449"/>
      <c r="J9" s="2449"/>
      <c r="K9" s="2449"/>
      <c r="L9" s="2450"/>
    </row>
    <row r="10" spans="1:29" ht="13.5" customHeight="1" x14ac:dyDescent="0.2">
      <c r="A10" s="2451"/>
      <c r="B10" s="2452"/>
      <c r="C10" s="2452"/>
      <c r="D10" s="2452"/>
      <c r="E10" s="2452"/>
      <c r="F10" s="2453"/>
      <c r="G10" s="2448" t="str">
        <f>COVER!T17</f>
        <v>1919 N 78th Ave</v>
      </c>
      <c r="H10" s="2454"/>
      <c r="I10" s="2454"/>
      <c r="J10" s="2454"/>
      <c r="K10" s="2454"/>
      <c r="L10" s="2455"/>
    </row>
    <row r="11" spans="1:29" ht="13.5" customHeight="1" x14ac:dyDescent="0.2">
      <c r="A11" s="2038" t="s">
        <v>2032</v>
      </c>
      <c r="B11" s="2039"/>
      <c r="C11" s="2018"/>
      <c r="D11" s="2042"/>
      <c r="E11" s="2018"/>
      <c r="F11" s="2019"/>
      <c r="G11" s="2448" t="str">
        <f>COVER!T19</f>
        <v>Elmwood Park</v>
      </c>
      <c r="H11" s="2454"/>
      <c r="I11" s="2454"/>
      <c r="J11" s="1980" t="str">
        <f>COVER!X19</f>
        <v>Illinois</v>
      </c>
      <c r="K11" s="1980">
        <f>COVER!Z19</f>
        <v>60707</v>
      </c>
      <c r="L11" s="2022"/>
    </row>
    <row r="12" spans="1:29" ht="13.5" customHeight="1" x14ac:dyDescent="0.2">
      <c r="A12" s="2456" t="s">
        <v>2031</v>
      </c>
      <c r="B12" s="2457"/>
      <c r="C12" s="2457"/>
      <c r="D12" s="2457"/>
      <c r="E12" s="2457"/>
      <c r="F12" s="2458"/>
      <c r="G12" s="1983"/>
      <c r="H12" s="1309"/>
      <c r="I12" s="1309"/>
      <c r="J12" s="1309"/>
      <c r="K12" s="1309"/>
      <c r="L12" s="1984"/>
    </row>
    <row r="13" spans="1:29" ht="13.5" customHeight="1" x14ac:dyDescent="0.2">
      <c r="A13" s="2448"/>
      <c r="B13" s="2449"/>
      <c r="C13" s="2449"/>
      <c r="D13" s="2449"/>
      <c r="E13" s="1308"/>
      <c r="F13" s="2031"/>
      <c r="G13" s="2023" t="s">
        <v>2034</v>
      </c>
      <c r="H13" s="2024"/>
      <c r="I13" s="2459" t="str">
        <f>COVER!T25</f>
        <v>carmiecilella@attt.net</v>
      </c>
      <c r="J13" s="2460"/>
      <c r="K13" s="2460"/>
      <c r="L13" s="2461"/>
    </row>
    <row r="14" spans="1:29" ht="13.5" customHeight="1" x14ac:dyDescent="0.2">
      <c r="A14" s="2448" t="str">
        <f>COVER!A19</f>
        <v>6001 S Long Avenue</v>
      </c>
      <c r="B14" s="2446"/>
      <c r="C14" s="2446"/>
      <c r="D14" s="2446"/>
      <c r="E14" s="2029">
        <v>0</v>
      </c>
      <c r="F14" s="1307"/>
      <c r="G14" s="2025" t="s">
        <v>1413</v>
      </c>
      <c r="H14" s="1290"/>
      <c r="I14" s="1290"/>
      <c r="J14" s="1290"/>
      <c r="K14" s="1290"/>
      <c r="L14" s="2021"/>
    </row>
    <row r="15" spans="1:29" ht="13.5" customHeight="1" x14ac:dyDescent="0.2">
      <c r="A15" s="2448" t="str">
        <f>COVER!A21</f>
        <v>Chicago</v>
      </c>
      <c r="B15" s="2454"/>
      <c r="C15" s="2454"/>
      <c r="D15" s="1289"/>
      <c r="E15" s="1985"/>
      <c r="F15" s="1306"/>
      <c r="G15" s="1979" t="str">
        <f>COVER!T15</f>
        <v>Carmine J Cilella, CPA</v>
      </c>
      <c r="H15" s="1290"/>
      <c r="I15" s="1290"/>
      <c r="J15" s="1290"/>
      <c r="K15" s="1290"/>
      <c r="L15" s="2021"/>
    </row>
    <row r="16" spans="1:29" ht="12.2" customHeight="1" x14ac:dyDescent="0.2">
      <c r="A16" s="2028" t="s">
        <v>2033</v>
      </c>
      <c r="B16" s="1557"/>
      <c r="C16" s="2030">
        <f>COVER!A25</f>
        <v>60638</v>
      </c>
      <c r="D16" s="2030"/>
      <c r="E16" s="2030"/>
      <c r="F16" s="2031"/>
      <c r="G16" s="2462"/>
      <c r="H16" s="2463"/>
      <c r="I16" s="2463"/>
      <c r="J16" s="2463"/>
      <c r="K16" s="2463"/>
      <c r="L16" s="2464"/>
    </row>
    <row r="17" spans="1:13" ht="12.2" customHeight="1" x14ac:dyDescent="0.2">
      <c r="A17" s="2465"/>
      <c r="B17" s="2466"/>
      <c r="C17" s="2466"/>
      <c r="D17" s="2466"/>
      <c r="E17" s="2466"/>
      <c r="F17" s="2467"/>
      <c r="G17" s="2025" t="s">
        <v>1412</v>
      </c>
      <c r="H17" s="1290"/>
      <c r="I17" s="1290"/>
      <c r="J17" s="1290"/>
      <c r="K17" s="2026" t="s">
        <v>1411</v>
      </c>
      <c r="L17" s="2019"/>
      <c r="M17" s="1305"/>
    </row>
    <row r="18" spans="1:13" ht="12.2" customHeight="1" x14ac:dyDescent="0.2">
      <c r="A18" s="2451"/>
      <c r="B18" s="2452"/>
      <c r="C18" s="2452"/>
      <c r="D18" s="2452"/>
      <c r="E18" s="2452"/>
      <c r="F18" s="2453"/>
      <c r="G18" s="2437" t="str">
        <f>COVER!T21</f>
        <v>708-453-1910</v>
      </c>
      <c r="H18" s="2438"/>
      <c r="I18" s="2438"/>
      <c r="J18" s="2438"/>
      <c r="K18" s="2437" t="str">
        <f>COVER!X21</f>
        <v>708-453-1909</v>
      </c>
      <c r="L18" s="246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69" t="str">
        <f>'Single Audit Cover'!A7</f>
        <v>Central Stickney SD 110</v>
      </c>
      <c r="B1" s="2436"/>
      <c r="C1" s="2436"/>
      <c r="D1" s="2436"/>
    </row>
    <row r="2" spans="1:11" s="1978" customFormat="1" ht="12.75" x14ac:dyDescent="0.2">
      <c r="A2" s="2470">
        <f>'Single Audit Cover'!E7</f>
        <v>7016110002</v>
      </c>
      <c r="B2" s="2471"/>
      <c r="C2" s="2471"/>
      <c r="D2" s="2471"/>
    </row>
    <row r="3" spans="1:11" s="1978" customFormat="1" ht="12.75" x14ac:dyDescent="0.2">
      <c r="A3" s="2469" t="s">
        <v>2018</v>
      </c>
      <c r="B3" s="2436"/>
      <c r="C3" s="2436"/>
      <c r="D3" s="2436"/>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Central Stickney SD 110</v>
      </c>
      <c r="B1" s="2474"/>
      <c r="C1" s="2474"/>
      <c r="D1" s="2474"/>
      <c r="E1" s="2474"/>
    </row>
    <row r="2" spans="1:5" x14ac:dyDescent="0.2">
      <c r="A2" s="2475">
        <f>'Single Audit Cover'!E7</f>
        <v>7016110002</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392596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-6427</v>
      </c>
    </row>
    <row r="19" spans="1:4" ht="13.5" thickBot="1" x14ac:dyDescent="0.25">
      <c r="A19" s="1359" t="s">
        <v>1498</v>
      </c>
      <c r="D19" s="1358">
        <f>SUM(D10:D17)</f>
        <v>386169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386169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1">
        <f>SUM(D35:D45)</f>
        <v>0</v>
      </c>
    </row>
    <row r="49" spans="2:4" x14ac:dyDescent="0.2">
      <c r="B49" s="1349" t="s">
        <v>1489</v>
      </c>
      <c r="C49" s="1349"/>
      <c r="D49" s="1981">
        <f>D32-D47</f>
        <v>386169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Central Stickney SD 110</v>
      </c>
      <c r="C1" s="2479"/>
      <c r="D1" s="2479"/>
      <c r="E1" s="2479"/>
      <c r="F1" s="2479"/>
      <c r="G1" s="2479"/>
      <c r="H1" s="2479"/>
      <c r="I1" s="2479"/>
      <c r="J1" s="2479"/>
      <c r="K1" s="2479"/>
    </row>
    <row r="2" spans="2:12" ht="15" x14ac:dyDescent="0.2">
      <c r="B2" s="2480">
        <f>'Single Audit Cover'!E7</f>
        <v>7016110002</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35" t="str">
        <f>'[1]Single Audit Cover'!A4</f>
        <v>Year Ending June 30, 2016</v>
      </c>
      <c r="C4" s="2435"/>
      <c r="D4" s="2435"/>
      <c r="E4" s="2435"/>
      <c r="F4" s="2435"/>
      <c r="G4" s="2435"/>
      <c r="H4" s="2435"/>
      <c r="I4" s="2435"/>
      <c r="J4" s="2435"/>
      <c r="K4" s="2435"/>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5" zoomScale="110" zoomScaleNormal="110" workbookViewId="0">
      <selection activeCell="C16" sqref="C16"/>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3" t="str">
        <f>'Single Audit Cover'!A7</f>
        <v>Central Stickney SD 110</v>
      </c>
      <c r="B1" s="2484"/>
      <c r="C1" s="2484"/>
      <c r="D1" s="2484"/>
      <c r="E1" s="1434"/>
    </row>
    <row r="2" spans="1:7" ht="13.5" customHeight="1" x14ac:dyDescent="0.2">
      <c r="A2" s="2485">
        <f>'Single Audit Cover'!E7</f>
        <v>7016110002</v>
      </c>
      <c r="B2" s="2486"/>
      <c r="C2" s="2486"/>
      <c r="D2" s="2486"/>
      <c r="E2" s="1423"/>
    </row>
    <row r="3" spans="1:7" ht="15.75" customHeight="1" x14ac:dyDescent="0.25">
      <c r="A3" s="2487" t="s">
        <v>1545</v>
      </c>
      <c r="B3" s="2488"/>
      <c r="C3" s="2488"/>
      <c r="D3" s="2488"/>
      <c r="E3" s="1433"/>
    </row>
    <row r="4" spans="1:7" ht="13.5" customHeight="1" x14ac:dyDescent="0.25">
      <c r="A4" s="2489" t="str">
        <f>'[1]Single Audit Cover'!A4</f>
        <v>Year Ending June 30, 2016</v>
      </c>
      <c r="B4" s="2490"/>
      <c r="C4" s="2490"/>
      <c r="D4" s="2490"/>
      <c r="E4" s="1433"/>
    </row>
    <row r="5" spans="1:7" ht="8.25" customHeight="1" x14ac:dyDescent="0.2">
      <c r="C5" s="1367"/>
      <c r="D5" s="1367"/>
    </row>
    <row r="6" spans="1:7" ht="13.5" customHeight="1" x14ac:dyDescent="0.2">
      <c r="A6" s="1357" t="s">
        <v>1915</v>
      </c>
      <c r="C6" s="1367"/>
      <c r="D6" s="1367"/>
    </row>
    <row r="7" spans="1:7" ht="60.95" customHeight="1" x14ac:dyDescent="0.2">
      <c r="A7" s="2491" t="s">
        <v>2024</v>
      </c>
      <c r="B7" s="2492"/>
      <c r="C7" s="2492"/>
      <c r="D7" s="2492"/>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t="s">
        <v>2096</v>
      </c>
      <c r="F10" s="2060" t="s">
        <v>106</v>
      </c>
      <c r="G10" s="2054"/>
    </row>
    <row r="11" spans="1:7" ht="22.5" customHeight="1" x14ac:dyDescent="0.2">
      <c r="A11" s="1357" t="s">
        <v>2076</v>
      </c>
      <c r="C11" s="1353"/>
      <c r="D11" s="1353"/>
    </row>
    <row r="12" spans="1:7" x14ac:dyDescent="0.2">
      <c r="A12" s="2491" t="s">
        <v>1916</v>
      </c>
      <c r="B12" s="2492"/>
      <c r="C12" s="2492"/>
      <c r="D12" s="2492"/>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t="s">
        <v>2119</v>
      </c>
      <c r="C16" s="2045"/>
      <c r="D16" s="2493"/>
      <c r="E16" s="2493"/>
      <c r="F16" s="2493"/>
    </row>
    <row r="17" spans="1:6" ht="20.65" customHeight="1" x14ac:dyDescent="0.2">
      <c r="A17" s="1797"/>
      <c r="B17" s="1428"/>
      <c r="C17" s="2045"/>
      <c r="D17" s="2493"/>
      <c r="E17" s="2493"/>
      <c r="F17" s="2493"/>
    </row>
    <row r="18" spans="1:6" ht="20.65" customHeight="1" x14ac:dyDescent="0.2">
      <c r="A18" s="1797"/>
      <c r="B18" s="1428"/>
      <c r="C18" s="2045"/>
      <c r="D18" s="2493"/>
      <c r="E18" s="2493"/>
      <c r="F18" s="2493"/>
    </row>
    <row r="19" spans="1:6" ht="20.65" customHeight="1" x14ac:dyDescent="0.2">
      <c r="A19" s="1797"/>
      <c r="B19" s="1428"/>
      <c r="C19" s="2045"/>
      <c r="D19" s="2493"/>
      <c r="E19" s="2493"/>
      <c r="F19" s="2493"/>
    </row>
    <row r="20" spans="1:6" ht="20.65" customHeight="1" x14ac:dyDescent="0.2">
      <c r="A20" s="1797"/>
      <c r="B20" s="1428"/>
      <c r="C20" s="2045"/>
      <c r="D20" s="2493"/>
      <c r="E20" s="2493"/>
      <c r="F20" s="2493"/>
    </row>
    <row r="21" spans="1:6" ht="20.65" customHeight="1" x14ac:dyDescent="0.2">
      <c r="A21" s="1797"/>
      <c r="B21" s="1428"/>
      <c r="C21" s="2045"/>
      <c r="D21" s="2493"/>
      <c r="E21" s="2493"/>
      <c r="F21" s="2493"/>
    </row>
    <row r="22" spans="1:6" ht="20.65" customHeight="1" x14ac:dyDescent="0.2">
      <c r="A22" s="1797"/>
      <c r="B22" s="1428"/>
      <c r="C22" s="2045"/>
      <c r="D22" s="2493"/>
      <c r="E22" s="2493"/>
      <c r="F22" s="2493"/>
    </row>
    <row r="23" spans="1:6" ht="20.65" customHeight="1" x14ac:dyDescent="0.2">
      <c r="A23" s="1797"/>
      <c r="B23" s="1428"/>
      <c r="C23" s="2045"/>
      <c r="D23" s="2493"/>
      <c r="E23" s="2493"/>
      <c r="F23" s="2493"/>
    </row>
    <row r="24" spans="1:6" ht="20.65" customHeight="1" x14ac:dyDescent="0.2">
      <c r="A24" s="1797"/>
      <c r="B24" s="1428"/>
      <c r="C24" s="2045"/>
      <c r="D24" s="2493"/>
      <c r="E24" s="2493"/>
      <c r="F24" s="2493"/>
    </row>
    <row r="25" spans="1:6" ht="20.65" customHeight="1" x14ac:dyDescent="0.2">
      <c r="A25" s="1797"/>
      <c r="B25" s="1428"/>
      <c r="C25" s="2045"/>
      <c r="D25" s="2493"/>
      <c r="E25" s="2493"/>
      <c r="F25" s="2493"/>
    </row>
    <row r="26" spans="1:6" ht="20.65" customHeight="1" x14ac:dyDescent="0.2">
      <c r="A26" s="1797"/>
      <c r="B26" s="1428"/>
      <c r="C26" s="2045"/>
      <c r="D26" s="2493"/>
      <c r="E26" s="2493"/>
      <c r="F26" s="2493"/>
    </row>
    <row r="27" spans="1:6" ht="20.65" customHeight="1" x14ac:dyDescent="0.2">
      <c r="A27" s="1797"/>
      <c r="B27" s="1428"/>
      <c r="C27" s="2045"/>
      <c r="D27" s="2493"/>
      <c r="E27" s="2493"/>
      <c r="F27" s="2493"/>
    </row>
    <row r="28" spans="1:6" ht="20.65" customHeight="1" x14ac:dyDescent="0.2">
      <c r="A28" s="1797"/>
      <c r="B28" s="1428"/>
      <c r="C28" s="2045"/>
      <c r="D28" s="2493"/>
      <c r="E28" s="2493"/>
      <c r="F28" s="2493"/>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94" t="s">
        <v>1917</v>
      </c>
      <c r="B31" s="2494"/>
      <c r="C31" s="2494"/>
      <c r="D31" s="2494"/>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5" t="s">
        <v>2025</v>
      </c>
      <c r="C45" s="2495"/>
      <c r="D45" s="2495"/>
      <c r="E45" s="1423"/>
    </row>
    <row r="46" spans="1:5" s="1372" customFormat="1" ht="33.75" customHeight="1" x14ac:dyDescent="0.2">
      <c r="A46" s="1422">
        <v>6</v>
      </c>
      <c r="B46" s="2482" t="s">
        <v>2081</v>
      </c>
      <c r="C46" s="2482"/>
      <c r="D46" s="2482"/>
    </row>
    <row r="47" spans="1:5" ht="45.75" customHeight="1" x14ac:dyDescent="0.2">
      <c r="A47" s="1422">
        <v>7</v>
      </c>
      <c r="B47" s="2482" t="s">
        <v>2082</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Central Stickney SD 110</v>
      </c>
      <c r="C1" s="2498"/>
      <c r="D1" s="2498"/>
      <c r="E1" s="2498"/>
      <c r="F1" s="2498"/>
      <c r="G1" s="2498"/>
      <c r="H1" s="2498"/>
      <c r="I1" s="2498"/>
      <c r="J1" s="1473"/>
    </row>
    <row r="2" spans="2:10" s="1367" customFormat="1" ht="12.75" customHeight="1" x14ac:dyDescent="0.2">
      <c r="B2" s="2499">
        <f>'Single Audit Cover'!E7</f>
        <v>7016110002</v>
      </c>
      <c r="C2" s="2500"/>
      <c r="D2" s="2500"/>
      <c r="E2" s="2500"/>
      <c r="F2" s="2500"/>
      <c r="G2" s="2500"/>
      <c r="H2" s="2500"/>
      <c r="I2" s="2500"/>
      <c r="J2" s="1473"/>
    </row>
    <row r="3" spans="2:10" s="1367" customFormat="1" ht="12.75" customHeight="1" x14ac:dyDescent="0.2">
      <c r="B3" s="2501" t="s">
        <v>1567</v>
      </c>
      <c r="C3" s="2490"/>
      <c r="D3" s="2490"/>
      <c r="E3" s="2490"/>
      <c r="F3" s="2490"/>
      <c r="G3" s="2490"/>
      <c r="H3" s="2490"/>
      <c r="I3" s="2490"/>
      <c r="J3" s="1472"/>
    </row>
    <row r="4" spans="2:10" s="1367" customFormat="1" ht="12.75" customHeight="1" x14ac:dyDescent="0.2">
      <c r="B4" s="2501" t="str">
        <f>'[1]Single Audit Cover'!A4</f>
        <v>Year Ending June 30, 2016</v>
      </c>
      <c r="C4" s="2490"/>
      <c r="D4" s="2490"/>
      <c r="E4" s="2490"/>
      <c r="F4" s="2490"/>
      <c r="G4" s="2490"/>
      <c r="H4" s="2490"/>
      <c r="I4" s="249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1" t="s">
        <v>1566</v>
      </c>
      <c r="C7" s="2490"/>
      <c r="D7" s="2490"/>
      <c r="E7" s="2490"/>
      <c r="F7" s="2490"/>
      <c r="G7" s="2490"/>
      <c r="H7" s="2490"/>
      <c r="I7" s="249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6"/>
      <c r="D11" s="249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6"/>
      <c r="E29" s="2506"/>
      <c r="F29" s="2506"/>
      <c r="G29" s="2506"/>
      <c r="H29" s="2506"/>
      <c r="I29" s="250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2"/>
      <c r="D37" s="2503"/>
      <c r="E37" s="2503"/>
      <c r="F37" s="2503"/>
      <c r="G37" s="2503"/>
      <c r="H37" s="2503"/>
      <c r="I37" s="2504"/>
    </row>
    <row r="38" spans="1:9" ht="20.45" customHeight="1" x14ac:dyDescent="0.2">
      <c r="B38" s="1444"/>
      <c r="C38" s="2502"/>
      <c r="D38" s="2503"/>
      <c r="E38" s="2503"/>
      <c r="F38" s="2503"/>
      <c r="G38" s="2503"/>
      <c r="H38" s="2503"/>
      <c r="I38" s="2504"/>
    </row>
    <row r="39" spans="1:9" ht="20.65" customHeight="1" x14ac:dyDescent="0.2">
      <c r="B39" s="1444"/>
      <c r="C39" s="2502"/>
      <c r="D39" s="2503"/>
      <c r="E39" s="2503"/>
      <c r="F39" s="2503"/>
      <c r="G39" s="2503"/>
      <c r="H39" s="2503"/>
      <c r="I39" s="2504"/>
    </row>
    <row r="40" spans="1:9" ht="20.65" customHeight="1" x14ac:dyDescent="0.2">
      <c r="B40" s="1444"/>
      <c r="C40" s="2502"/>
      <c r="D40" s="2503"/>
      <c r="E40" s="2503"/>
      <c r="F40" s="2503"/>
      <c r="G40" s="2503"/>
      <c r="H40" s="2503"/>
      <c r="I40" s="2504"/>
    </row>
    <row r="41" spans="1:9" ht="20.65" customHeight="1" x14ac:dyDescent="0.2">
      <c r="B41" s="1444"/>
      <c r="C41" s="2502"/>
      <c r="D41" s="2503"/>
      <c r="E41" s="2503"/>
      <c r="F41" s="2503"/>
      <c r="G41" s="2503"/>
      <c r="H41" s="2503"/>
      <c r="I41" s="2504"/>
    </row>
    <row r="42" spans="1:9" ht="20.65" customHeight="1" x14ac:dyDescent="0.2">
      <c r="B42" s="1444"/>
      <c r="C42" s="2502"/>
      <c r="D42" s="2503"/>
      <c r="E42" s="2503"/>
      <c r="F42" s="2503"/>
      <c r="G42" s="2503"/>
      <c r="H42" s="2503"/>
      <c r="I42" s="2504"/>
    </row>
    <row r="43" spans="1:9" ht="6.2" customHeight="1" x14ac:dyDescent="0.2"/>
    <row r="44" spans="1:9" x14ac:dyDescent="0.2">
      <c r="B44" s="1375" t="s">
        <v>1552</v>
      </c>
      <c r="C44" s="1387"/>
      <c r="D44" s="1387"/>
      <c r="E44" s="2505"/>
      <c r="F44" s="2505"/>
      <c r="G44" s="2505"/>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Central Stickney SD 110</v>
      </c>
      <c r="C1" s="2497"/>
      <c r="D1" s="2497"/>
      <c r="E1" s="2497"/>
      <c r="F1" s="2497"/>
      <c r="G1" s="2497"/>
      <c r="H1" s="2497"/>
      <c r="I1" s="2497"/>
      <c r="J1" s="2497"/>
      <c r="K1" s="2497"/>
      <c r="L1" s="1521"/>
      <c r="M1" s="1521"/>
    </row>
    <row r="2" spans="1:13" ht="12" customHeight="1" x14ac:dyDescent="0.2">
      <c r="B2" s="2499">
        <f>'Single Audit Cover'!E7</f>
        <v>7016110002</v>
      </c>
      <c r="C2" s="2499"/>
      <c r="D2" s="2499"/>
      <c r="E2" s="2499"/>
      <c r="F2" s="2499"/>
      <c r="G2" s="2499"/>
      <c r="H2" s="2499"/>
      <c r="I2" s="2499"/>
      <c r="J2" s="2499"/>
      <c r="K2" s="2499"/>
      <c r="L2" s="1520"/>
      <c r="M2" s="1519"/>
    </row>
    <row r="3" spans="1:13" ht="10.35" customHeight="1" x14ac:dyDescent="0.2">
      <c r="B3" s="2489" t="s">
        <v>1567</v>
      </c>
      <c r="C3" s="2489"/>
      <c r="D3" s="2489"/>
      <c r="E3" s="2489"/>
      <c r="F3" s="2489"/>
      <c r="G3" s="2489"/>
      <c r="H3" s="2489"/>
      <c r="I3" s="2489"/>
      <c r="J3" s="2489"/>
      <c r="K3" s="2489"/>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3" t="str">
        <f>'Single Audit Cover'!A7</f>
        <v>Central Stickney SD 110</v>
      </c>
      <c r="C1" s="2513"/>
      <c r="D1" s="2513"/>
      <c r="E1" s="2513"/>
      <c r="F1" s="2513"/>
      <c r="G1" s="2513"/>
      <c r="H1" s="2513"/>
      <c r="I1" s="2513"/>
      <c r="J1" s="2513"/>
      <c r="K1" s="2513"/>
      <c r="L1" s="1542"/>
    </row>
    <row r="2" spans="1:12" ht="12.75" customHeight="1" x14ac:dyDescent="0.2">
      <c r="B2" s="2514">
        <f>'Single Audit Cover'!E7</f>
        <v>7016110002</v>
      </c>
      <c r="C2" s="2514"/>
      <c r="D2" s="2514"/>
      <c r="E2" s="2514"/>
      <c r="F2" s="2514"/>
      <c r="G2" s="2514"/>
      <c r="H2" s="2514"/>
      <c r="I2" s="2514"/>
      <c r="J2" s="2514"/>
      <c r="K2" s="2514"/>
      <c r="L2" s="1541"/>
    </row>
    <row r="3" spans="1:12" ht="12.75" customHeight="1" x14ac:dyDescent="0.2">
      <c r="B3" s="2489" t="s">
        <v>1567</v>
      </c>
      <c r="C3" s="2489"/>
      <c r="D3" s="2489"/>
      <c r="E3" s="2489"/>
      <c r="F3" s="2489"/>
      <c r="G3" s="2489"/>
      <c r="H3" s="2489"/>
      <c r="I3" s="2489"/>
      <c r="J3" s="2489"/>
      <c r="K3" s="2489"/>
      <c r="L3" s="1518"/>
    </row>
    <row r="4" spans="1:12" ht="12.75" customHeight="1" x14ac:dyDescent="0.2">
      <c r="B4" s="2489" t="str">
        <f>'[1]Single Audit Cover'!A4</f>
        <v>Year Ending June 30, 2016</v>
      </c>
      <c r="C4" s="2489"/>
      <c r="D4" s="2489"/>
      <c r="E4" s="2489"/>
      <c r="F4" s="2489"/>
      <c r="G4" s="2489"/>
      <c r="H4" s="2489"/>
      <c r="I4" s="2489"/>
      <c r="J4" s="2489"/>
      <c r="K4" s="2489"/>
      <c r="L4" s="1518"/>
    </row>
    <row r="5" spans="1:12" ht="5.25" customHeight="1" x14ac:dyDescent="0.2">
      <c r="B5" s="1353" t="s">
        <v>1390</v>
      </c>
      <c r="C5" s="1353"/>
      <c r="L5" s="1426"/>
    </row>
    <row r="6" spans="1:12" ht="30.75" customHeight="1" x14ac:dyDescent="0.2">
      <c r="A6" s="1426"/>
      <c r="B6" s="2515" t="s">
        <v>1608</v>
      </c>
      <c r="C6" s="2515"/>
      <c r="D6" s="2515"/>
      <c r="E6" s="2515"/>
      <c r="F6" s="2515"/>
      <c r="G6" s="2515"/>
      <c r="H6" s="2515"/>
      <c r="I6" s="2515"/>
      <c r="J6" s="2515"/>
      <c r="K6" s="251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6"/>
      <c r="G12" s="2506"/>
      <c r="H12" s="2506"/>
      <c r="I12" s="2506"/>
      <c r="J12" s="2506"/>
      <c r="K12" s="250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7" t="str">
        <f>'Single Audit Cover'!A7</f>
        <v>Central Stickney SD 110</v>
      </c>
      <c r="C1" s="2497"/>
      <c r="D1" s="2497"/>
      <c r="E1" s="1554"/>
    </row>
    <row r="2" spans="2:5" s="1387" customFormat="1" ht="12.75" customHeight="1" x14ac:dyDescent="0.2">
      <c r="B2" s="2499">
        <f>'Single Audit Cover'!E7</f>
        <v>7016110002</v>
      </c>
      <c r="C2" s="2499"/>
      <c r="D2" s="2499"/>
      <c r="E2" s="1553"/>
    </row>
    <row r="3" spans="2:5" s="1346" customFormat="1" ht="12.75" customHeight="1" x14ac:dyDescent="0.2">
      <c r="B3" s="2489" t="s">
        <v>1618</v>
      </c>
      <c r="C3" s="2489"/>
      <c r="D3" s="2489"/>
      <c r="E3" s="1977"/>
    </row>
    <row r="4" spans="2:5" s="1387" customFormat="1" ht="12.75" customHeight="1" x14ac:dyDescent="0.2">
      <c r="B4" s="2519" t="str">
        <f>'[1]Single Audit Cover'!A4</f>
        <v>Year Ending June 30, 2016</v>
      </c>
      <c r="C4" s="2519"/>
      <c r="D4" s="2519"/>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Central Stickney SD 110</v>
      </c>
      <c r="C1" s="2497"/>
      <c r="D1" s="2497"/>
      <c r="E1" s="2497"/>
      <c r="F1" s="1542"/>
      <c r="G1" s="1542"/>
      <c r="H1" s="1542"/>
      <c r="I1" s="1542"/>
      <c r="J1" s="1542"/>
      <c r="K1" s="1542"/>
      <c r="L1" s="1542"/>
    </row>
    <row r="2" spans="2:12" ht="13.5" customHeight="1" x14ac:dyDescent="0.2">
      <c r="B2" s="2499">
        <f>'Single Audit Cover'!E7</f>
        <v>7016110002</v>
      </c>
      <c r="C2" s="2499"/>
      <c r="D2" s="2499"/>
      <c r="E2" s="2499"/>
      <c r="F2" s="1541"/>
      <c r="G2" s="1541"/>
      <c r="H2" s="1541"/>
      <c r="I2" s="1541"/>
      <c r="J2" s="1541"/>
      <c r="K2" s="1541"/>
      <c r="L2" s="1541"/>
    </row>
    <row r="3" spans="2:12" ht="13.5" customHeight="1" x14ac:dyDescent="0.2">
      <c r="B3" s="2489" t="s">
        <v>1626</v>
      </c>
      <c r="C3" s="2489"/>
      <c r="D3" s="2489"/>
      <c r="E3" s="2489"/>
      <c r="F3" s="1977"/>
      <c r="G3" s="1977"/>
      <c r="H3" s="1977"/>
      <c r="I3" s="1977"/>
      <c r="J3" s="1977"/>
      <c r="K3" s="1977"/>
      <c r="L3" s="1977"/>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7016110002</v>
      </c>
    </row>
    <row r="3" spans="1:2" x14ac:dyDescent="0.2">
      <c r="A3" t="s">
        <v>1132</v>
      </c>
      <c r="B3" s="1232" t="str">
        <f>COVER!A15</f>
        <v>Cook</v>
      </c>
    </row>
    <row r="4" spans="1:2" x14ac:dyDescent="0.2">
      <c r="A4" t="s">
        <v>1188</v>
      </c>
      <c r="B4" s="1232" t="str">
        <f>COVER!A17</f>
        <v>Central Stickney SD 110</v>
      </c>
    </row>
    <row r="5" spans="1:2" x14ac:dyDescent="0.2">
      <c r="A5" t="s">
        <v>819</v>
      </c>
      <c r="B5" s="1232" t="str">
        <f>COVER!A38</f>
        <v>Dr. Christina Leahy</v>
      </c>
    </row>
    <row r="6" spans="1:2" x14ac:dyDescent="0.2">
      <c r="A6" t="s">
        <v>824</v>
      </c>
      <c r="B6" s="1232" t="str">
        <f>COVER!P35</f>
        <v>38 North, Range 13E</v>
      </c>
    </row>
    <row r="7" spans="1:2" x14ac:dyDescent="0.2">
      <c r="A7" t="s">
        <v>820</v>
      </c>
      <c r="B7" s="1232" t="str">
        <f>COVER!I38</f>
        <v>Dean L Viverito</v>
      </c>
    </row>
    <row r="8" spans="1:2" x14ac:dyDescent="0.2">
      <c r="A8" t="s">
        <v>821</v>
      </c>
      <c r="B8" s="1232" t="str">
        <f>COVER!T38</f>
        <v>Dr. Vanessa J Kinder</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f>COVER!T23</f>
        <v>65.009142999999995</v>
      </c>
    </row>
    <row r="16" spans="1:2" x14ac:dyDescent="0.2">
      <c r="A16" t="s">
        <v>501</v>
      </c>
      <c r="B16" s="1232" t="str">
        <f>COVER!T13</f>
        <v>Cilella and Associates, Inc</v>
      </c>
    </row>
    <row r="17" spans="1:2" x14ac:dyDescent="0.2">
      <c r="A17" t="s">
        <v>1052</v>
      </c>
      <c r="B17" s="1232" t="str">
        <f>COVER!T15</f>
        <v>Carmine J Cilella, CPA</v>
      </c>
    </row>
    <row r="18" spans="1:2" x14ac:dyDescent="0.2">
      <c r="A18" t="s">
        <v>1370</v>
      </c>
      <c r="B18" s="1232" t="str">
        <f>COVER!T17</f>
        <v>1919 N 78th Ave</v>
      </c>
    </row>
    <row r="19" spans="1:2" x14ac:dyDescent="0.2">
      <c r="A19" t="s">
        <v>1054</v>
      </c>
      <c r="B19" s="1232" t="str">
        <f>COVER!T25</f>
        <v>carmiecilella@attt.net</v>
      </c>
    </row>
    <row r="20" spans="1:2" x14ac:dyDescent="0.2">
      <c r="A20" t="s">
        <v>1055</v>
      </c>
      <c r="B20" s="1232" t="str">
        <f>COVER!T19</f>
        <v>Elmwood Park</v>
      </c>
    </row>
    <row r="21" spans="1:2" x14ac:dyDescent="0.2">
      <c r="A21" t="s">
        <v>569</v>
      </c>
      <c r="B21" s="1232" t="str">
        <f>COVER!X19</f>
        <v>Illinois</v>
      </c>
    </row>
    <row r="22" spans="1:2" x14ac:dyDescent="0.2">
      <c r="A22" t="s">
        <v>1056</v>
      </c>
      <c r="B22" s="1232">
        <f>COVER!Z19</f>
        <v>60707</v>
      </c>
    </row>
    <row r="23" spans="1:2" x14ac:dyDescent="0.2">
      <c r="A23" t="s">
        <v>1372</v>
      </c>
      <c r="B23" s="1232" t="str">
        <f>COVER!T21</f>
        <v>708-453-1910</v>
      </c>
    </row>
    <row r="24" spans="1:2" x14ac:dyDescent="0.2">
      <c r="A24" t="s">
        <v>1371</v>
      </c>
      <c r="B24" s="1232">
        <f>COVER!Y21</f>
        <v>0</v>
      </c>
    </row>
    <row r="25" spans="1:2" x14ac:dyDescent="0.2">
      <c r="A25" t="s">
        <v>880</v>
      </c>
      <c r="B25" s="1232" t="str">
        <f>COVER!B34</f>
        <v>x</v>
      </c>
    </row>
    <row r="26" spans="1:2" x14ac:dyDescent="0.2">
      <c r="A26" t="s">
        <v>1373</v>
      </c>
      <c r="B26" s="1232" t="str">
        <f>COVER!L34</f>
        <v>x</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4198939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4198939</v>
      </c>
      <c r="D92" s="14" t="str">
        <f t="shared" si="0"/>
        <v>Error?</v>
      </c>
    </row>
    <row r="93" spans="1:4" x14ac:dyDescent="0.2">
      <c r="A93" s="55">
        <v>32</v>
      </c>
      <c r="B93" s="1232">
        <f>'Assets-Liab 5-6'!C41</f>
        <v>4198939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1623480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1623480</v>
      </c>
      <c r="D123" s="14" t="str">
        <f t="shared" si="0"/>
        <v>Error?</v>
      </c>
    </row>
    <row r="124" spans="1:4" x14ac:dyDescent="0.2">
      <c r="A124" s="55">
        <v>63</v>
      </c>
      <c r="B124" s="1232">
        <f>'Assets-Liab 5-6'!D41</f>
        <v>1623480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474605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474605</v>
      </c>
      <c r="D170" s="14" t="str">
        <f t="shared" si="1"/>
        <v>Error?</v>
      </c>
    </row>
    <row r="171" spans="1:4" x14ac:dyDescent="0.2">
      <c r="A171" s="55">
        <v>110</v>
      </c>
      <c r="B171" s="1232">
        <f>'Assets-Liab 5-6'!F41</f>
        <v>474605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125561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125561</v>
      </c>
      <c r="D189" s="14" t="str">
        <f t="shared" si="1"/>
        <v>Error?</v>
      </c>
    </row>
    <row r="190" spans="1:4" x14ac:dyDescent="0.2">
      <c r="A190" s="55">
        <v>129</v>
      </c>
      <c r="B190" s="1232">
        <f>'Assets-Liab 5-6'!G41</f>
        <v>125561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200000</v>
      </c>
      <c r="D273" s="14" t="str">
        <f t="shared" si="3"/>
        <v>Error?</v>
      </c>
    </row>
    <row r="274" spans="1:4" x14ac:dyDescent="0.2">
      <c r="A274" s="55">
        <v>213</v>
      </c>
      <c r="B274" s="1232">
        <f>'Assets-Liab 5-6'!M17</f>
        <v>9474773</v>
      </c>
      <c r="D274" s="14" t="str">
        <f t="shared" si="3"/>
        <v>Error?</v>
      </c>
    </row>
    <row r="275" spans="1:4" x14ac:dyDescent="0.2">
      <c r="A275" s="55">
        <v>214</v>
      </c>
      <c r="B275" s="1232">
        <f>'Assets-Liab 5-6'!M18</f>
        <v>0</v>
      </c>
      <c r="D275" s="14" t="str">
        <f t="shared" si="3"/>
        <v>Error?</v>
      </c>
    </row>
    <row r="276" spans="1:4" x14ac:dyDescent="0.2">
      <c r="A276" s="55">
        <v>215</v>
      </c>
      <c r="B276" s="1232">
        <f>'Assets-Liab 5-6'!M19</f>
        <v>2908826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12583599</v>
      </c>
      <c r="C279" s="14" t="s">
        <v>672</v>
      </c>
      <c r="D279" s="14" t="str">
        <f t="shared" si="3"/>
        <v>Error?</v>
      </c>
    </row>
    <row r="280" spans="1:4" x14ac:dyDescent="0.2">
      <c r="A280" s="55">
        <v>219</v>
      </c>
      <c r="B280" s="1232">
        <f>'Assets-Liab 5-6'!M40</f>
        <v>12583599</v>
      </c>
      <c r="D280" s="14" t="str">
        <f t="shared" si="3"/>
        <v>Error?</v>
      </c>
    </row>
    <row r="281" spans="1:4" x14ac:dyDescent="0.2">
      <c r="A281" s="55">
        <v>220</v>
      </c>
      <c r="B281" s="1232">
        <f>'Assets-Liab 5-6'!M41</f>
        <v>12583599</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1672939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199241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26302</v>
      </c>
      <c r="D719" s="14" t="str">
        <f t="shared" si="10"/>
        <v>Error?</v>
      </c>
    </row>
    <row r="720" spans="1:4" x14ac:dyDescent="0.2">
      <c r="A720" s="55">
        <v>659</v>
      </c>
      <c r="B720" s="1232">
        <f>'Expenditures 15-22'!C33</f>
        <v>1955870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49298</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49298</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56056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56056</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138294</v>
      </c>
      <c r="D733" s="14" t="str">
        <f t="shared" si="10"/>
        <v>Error?</v>
      </c>
    </row>
    <row r="734" spans="1:4" x14ac:dyDescent="0.2">
      <c r="A734" s="55">
        <v>673</v>
      </c>
      <c r="B734" s="1232">
        <f>'Expenditures 15-22'!C53</f>
        <v>219972</v>
      </c>
      <c r="C734" s="14" t="s">
        <v>672</v>
      </c>
      <c r="D734" s="14" t="str">
        <f t="shared" si="10"/>
        <v>Error?</v>
      </c>
    </row>
    <row r="735" spans="1:4" x14ac:dyDescent="0.2">
      <c r="A735" s="55">
        <v>674</v>
      </c>
      <c r="B735" s="1232">
        <f>'Expenditures 15-22'!C55</f>
        <v>214281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214281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4115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4115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543722</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2499592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416066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5278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2657</v>
      </c>
      <c r="D777" s="14" t="str">
        <f t="shared" si="11"/>
        <v>Error?</v>
      </c>
    </row>
    <row r="778" spans="1:4" x14ac:dyDescent="0.2">
      <c r="A778" s="55">
        <v>717</v>
      </c>
      <c r="B778" s="1232">
        <f>'Expenditures 15-22'!D33</f>
        <v>440211</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11725</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11725</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23053</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23053</v>
      </c>
      <c r="C789" s="14" t="s">
        <v>672</v>
      </c>
      <c r="D789" s="14" t="str">
        <f t="shared" si="11"/>
        <v>Error?</v>
      </c>
    </row>
    <row r="790" spans="1:4" x14ac:dyDescent="0.2">
      <c r="A790" s="55">
        <v>729</v>
      </c>
      <c r="B790" s="1232">
        <f>'Expenditures 15-22'!D49</f>
        <v>17616</v>
      </c>
      <c r="D790" s="14" t="str">
        <f t="shared" si="11"/>
        <v>Error?</v>
      </c>
    </row>
    <row r="791" spans="1:4" x14ac:dyDescent="0.2">
      <c r="A791" s="55">
        <v>730</v>
      </c>
      <c r="B791" s="1232">
        <f>'Expenditures 15-22'!D50</f>
        <v>7422</v>
      </c>
      <c r="D791" s="14" t="str">
        <f t="shared" si="11"/>
        <v>Error?</v>
      </c>
    </row>
    <row r="792" spans="1:4" x14ac:dyDescent="0.2">
      <c r="A792" s="55">
        <v>731</v>
      </c>
      <c r="B792" s="1232">
        <f>'Expenditures 15-22'!D53</f>
        <v>52678</v>
      </c>
      <c r="C792" s="14" t="s">
        <v>672</v>
      </c>
      <c r="D792" s="14" t="str">
        <f t="shared" si="11"/>
        <v>Error?</v>
      </c>
    </row>
    <row r="793" spans="1:4" x14ac:dyDescent="0.2">
      <c r="A793" s="55">
        <v>732</v>
      </c>
      <c r="B793" s="1232">
        <f>'Expenditures 15-22'!D55</f>
        <v>40536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40536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127992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568203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97956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195</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128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98509</v>
      </c>
      <c r="C836" s="14" t="s">
        <v>672</v>
      </c>
      <c r="D836" s="14" t="str">
        <f t="shared" si="12"/>
        <v>Error?</v>
      </c>
    </row>
    <row r="837" spans="1:4" x14ac:dyDescent="0.2">
      <c r="A837" s="55">
        <v>776</v>
      </c>
      <c r="B837" s="1232">
        <f>'Expenditures 15-22'!E36</f>
        <v>2764</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11450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14214</v>
      </c>
      <c r="C843" s="14" t="s">
        <v>672</v>
      </c>
      <c r="D843" s="14" t="str">
        <f t="shared" si="12"/>
        <v>Error?</v>
      </c>
    </row>
    <row r="844" spans="1:4" x14ac:dyDescent="0.2">
      <c r="A844" s="55">
        <v>783</v>
      </c>
      <c r="B844" s="1232">
        <f>'Expenditures 15-22'!E44</f>
        <v>7671</v>
      </c>
      <c r="D844" s="14" t="str">
        <f t="shared" si="12"/>
        <v>Error?</v>
      </c>
    </row>
    <row r="845" spans="1:4" x14ac:dyDescent="0.2">
      <c r="A845" s="55">
        <v>784</v>
      </c>
      <c r="B845" s="1232">
        <f>'Expenditures 15-22'!E45</f>
        <v>18943</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26614</v>
      </c>
      <c r="C847" s="14" t="s">
        <v>672</v>
      </c>
      <c r="D847" s="14" t="str">
        <f t="shared" si="12"/>
        <v>Error?</v>
      </c>
    </row>
    <row r="848" spans="1:4" x14ac:dyDescent="0.2">
      <c r="A848" s="55">
        <v>787</v>
      </c>
      <c r="B848" s="1232">
        <f>'Expenditures 15-22'!E49</f>
        <v>44390</v>
      </c>
      <c r="D848" s="14" t="str">
        <f t="shared" si="12"/>
        <v>Error?</v>
      </c>
    </row>
    <row r="849" spans="1:4" x14ac:dyDescent="0.2">
      <c r="A849" s="55">
        <v>788</v>
      </c>
      <c r="B849" s="1232">
        <f>'Expenditures 15-22'!E50</f>
        <v>13261</v>
      </c>
      <c r="D849" s="14" t="str">
        <f t="shared" si="12"/>
        <v>Error?</v>
      </c>
    </row>
    <row r="850" spans="1:4" x14ac:dyDescent="0.2">
      <c r="A850" s="55">
        <v>789</v>
      </c>
      <c r="B850" s="1232">
        <f>'Expenditures 15-22'!E53</f>
        <v>57651</v>
      </c>
      <c r="C850" s="14" t="s">
        <v>672</v>
      </c>
      <c r="D850" s="14" t="str">
        <f t="shared" si="12"/>
        <v>Error?</v>
      </c>
    </row>
    <row r="851" spans="1:4" x14ac:dyDescent="0.2">
      <c r="A851" s="55">
        <v>790</v>
      </c>
      <c r="B851" s="1232">
        <f>'Expenditures 15-22'!E55</f>
        <v>100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100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24000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24000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122579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221088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60720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5207</v>
      </c>
      <c r="D891" s="14" t="str">
        <f t="shared" si="12"/>
        <v>Error?</v>
      </c>
    </row>
    <row r="892" spans="1:4" x14ac:dyDescent="0.2">
      <c r="A892" s="55">
        <v>831</v>
      </c>
      <c r="B892" s="1232">
        <f>'Expenditures 15-22'!F14</f>
        <v>692</v>
      </c>
      <c r="D892" s="14" t="str">
        <f t="shared" si="12"/>
        <v>Error?</v>
      </c>
    </row>
    <row r="893" spans="1:4" x14ac:dyDescent="0.2">
      <c r="A893" s="55">
        <v>832</v>
      </c>
      <c r="B893" s="1232">
        <f>'Expenditures 15-22'!F15</f>
        <v>115</v>
      </c>
      <c r="D893" s="14" t="str">
        <f t="shared" si="12"/>
        <v>Error?</v>
      </c>
    </row>
    <row r="894" spans="1:4" x14ac:dyDescent="0.2">
      <c r="A894" s="55">
        <v>833</v>
      </c>
      <c r="B894" s="1232">
        <f>'Expenditures 15-22'!F33</f>
        <v>67256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1541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1541</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8108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8108</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25466</v>
      </c>
      <c r="D907" s="14" t="str">
        <f t="shared" si="13"/>
        <v>Error?</v>
      </c>
    </row>
    <row r="908" spans="1:4" x14ac:dyDescent="0.2">
      <c r="A908" s="55">
        <v>847</v>
      </c>
      <c r="B908" s="1232">
        <f>'Expenditures 15-22'!F53</f>
        <v>25466</v>
      </c>
      <c r="C908" s="14" t="s">
        <v>672</v>
      </c>
      <c r="D908" s="14" t="str">
        <f t="shared" si="13"/>
        <v>Error?</v>
      </c>
    </row>
    <row r="909" spans="1:4" x14ac:dyDescent="0.2">
      <c r="A909" s="55">
        <v>848</v>
      </c>
      <c r="B909" s="1232">
        <f>'Expenditures 15-22'!F55</f>
        <v>1195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1195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147916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147916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184226</v>
      </c>
      <c r="C929" s="14" t="s">
        <v>672</v>
      </c>
      <c r="D929" s="14" t="str">
        <f t="shared" si="13"/>
        <v>Error?</v>
      </c>
    </row>
    <row r="930" spans="1:4" x14ac:dyDescent="0.2">
      <c r="A930" s="55">
        <v>869</v>
      </c>
      <c r="B930" s="1232">
        <f>'Expenditures 15-22'!F75</f>
        <v>54</v>
      </c>
      <c r="D930" s="14" t="str">
        <f t="shared" si="13"/>
        <v>Error?</v>
      </c>
    </row>
    <row r="931" spans="1:4" x14ac:dyDescent="0.2">
      <c r="A931" s="55">
        <v>870</v>
      </c>
      <c r="B931" s="1232">
        <f>'Expenditures 15-22'!F114</f>
        <v>251536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70913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70913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70913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4045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2900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6945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9246</v>
      </c>
      <c r="D1022" s="14" t="str">
        <f t="shared" si="14"/>
        <v>Error?</v>
      </c>
    </row>
    <row r="1023" spans="1:4" x14ac:dyDescent="0.2">
      <c r="A1023" s="55">
        <v>962</v>
      </c>
      <c r="B1023" s="1232">
        <f>'Expenditures 15-22'!H50</f>
        <v>9340</v>
      </c>
      <c r="D1023" s="14" t="str">
        <f t="shared" ref="D1023:D1086" si="15">IF(ISBLANK(B1023),"OK",IF(A1023-B1023=0,"OK","Error?"))</f>
        <v>Error?</v>
      </c>
    </row>
    <row r="1024" spans="1:4" x14ac:dyDescent="0.2">
      <c r="A1024" s="55">
        <v>963</v>
      </c>
      <c r="B1024" s="1232">
        <f>'Expenditures 15-22'!H53</f>
        <v>18586</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18586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663810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689341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2322639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204714</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5207</v>
      </c>
      <c r="C1105" s="14" t="s">
        <v>672</v>
      </c>
      <c r="D1105" s="14" t="str">
        <f t="shared" si="16"/>
        <v>Error?</v>
      </c>
    </row>
    <row r="1106" spans="1:4" x14ac:dyDescent="0.2">
      <c r="A1106" s="55">
        <v>1045</v>
      </c>
      <c r="B1106" s="1232">
        <f>'Expenditures 15-22'!K14</f>
        <v>3720</v>
      </c>
      <c r="C1106" s="14" t="s">
        <v>672</v>
      </c>
      <c r="D1106" s="14" t="str">
        <f t="shared" si="16"/>
        <v>Error?</v>
      </c>
    </row>
    <row r="1107" spans="1:4" x14ac:dyDescent="0.2">
      <c r="A1107" s="55">
        <v>1046</v>
      </c>
      <c r="B1107" s="1232">
        <f>'Expenditures 15-22'!K15</f>
        <v>29074</v>
      </c>
      <c r="C1107" s="14" t="s">
        <v>672</v>
      </c>
      <c r="D1107" s="14" t="str">
        <f t="shared" si="16"/>
        <v>Error?</v>
      </c>
    </row>
    <row r="1108" spans="1:4" x14ac:dyDescent="0.2">
      <c r="A1108" s="55">
        <v>1047</v>
      </c>
      <c r="B1108" s="1232">
        <f>'Expenditures 15-22'!K33</f>
        <v>2639704</v>
      </c>
      <c r="C1108" s="14" t="s">
        <v>672</v>
      </c>
      <c r="D1108" s="14" t="str">
        <f t="shared" si="16"/>
        <v>Error?</v>
      </c>
    </row>
    <row r="1109" spans="1:4" x14ac:dyDescent="0.2">
      <c r="A1109" s="55">
        <v>1048</v>
      </c>
      <c r="B1109" s="1232">
        <f>'Expenditures 15-22'!K36</f>
        <v>2764</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62564</v>
      </c>
      <c r="C1111" s="14" t="s">
        <v>672</v>
      </c>
      <c r="D1111" s="14" t="str">
        <f t="shared" si="16"/>
        <v>Error?</v>
      </c>
    </row>
    <row r="1112" spans="1:4" x14ac:dyDescent="0.2">
      <c r="A1112" s="55">
        <v>1051</v>
      </c>
      <c r="B1112" s="1232">
        <f>'Expenditures 15-22'!K39</f>
        <v>11450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76778</v>
      </c>
      <c r="C1115" s="14" t="s">
        <v>672</v>
      </c>
      <c r="D1115" s="14" t="str">
        <f t="shared" si="16"/>
        <v>Error?</v>
      </c>
    </row>
    <row r="1116" spans="1:4" x14ac:dyDescent="0.2">
      <c r="A1116" s="55">
        <v>1055</v>
      </c>
      <c r="B1116" s="1232">
        <f>'Expenditures 15-22'!K44</f>
        <v>7671</v>
      </c>
      <c r="C1116" s="14" t="s">
        <v>672</v>
      </c>
      <c r="D1116" s="14" t="str">
        <f t="shared" si="16"/>
        <v>Error?</v>
      </c>
    </row>
    <row r="1117" spans="1:4" x14ac:dyDescent="0.2">
      <c r="A1117" s="55">
        <v>1056</v>
      </c>
      <c r="B1117" s="1232">
        <f>'Expenditures 15-22'!K45</f>
        <v>106160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113831</v>
      </c>
      <c r="C1119" s="14" t="s">
        <v>672</v>
      </c>
      <c r="D1119" s="14" t="str">
        <f t="shared" si="16"/>
        <v>Error?</v>
      </c>
    </row>
    <row r="1120" spans="1:4" x14ac:dyDescent="0.2">
      <c r="A1120" s="55">
        <v>1059</v>
      </c>
      <c r="B1120" s="1232">
        <f>'Expenditures 15-22'!K49</f>
        <v>71252</v>
      </c>
      <c r="C1120" s="14" t="s">
        <v>672</v>
      </c>
      <c r="D1120" s="14" t="str">
        <f t="shared" si="16"/>
        <v>Error?</v>
      </c>
    </row>
    <row r="1121" spans="1:4" x14ac:dyDescent="0.2">
      <c r="A1121" s="55">
        <v>1060</v>
      </c>
      <c r="B1121" s="1232">
        <f>'Expenditures 15-22'!K50</f>
        <v>193783</v>
      </c>
      <c r="C1121" s="14" t="s">
        <v>672</v>
      </c>
      <c r="D1121" s="14" t="str">
        <f t="shared" si="16"/>
        <v>Error?</v>
      </c>
    </row>
    <row r="1122" spans="1:4" x14ac:dyDescent="0.2">
      <c r="A1122" s="55">
        <v>1061</v>
      </c>
      <c r="B1122" s="1232">
        <f>'Expenditures 15-22'!K53</f>
        <v>374353</v>
      </c>
      <c r="C1122" s="14" t="s">
        <v>672</v>
      </c>
      <c r="D1122" s="14" t="str">
        <f t="shared" si="16"/>
        <v>Error?</v>
      </c>
    </row>
    <row r="1123" spans="1:4" x14ac:dyDescent="0.2">
      <c r="A1123" s="55">
        <v>1062</v>
      </c>
      <c r="B1123" s="1232">
        <f>'Expenditures 15-22'!K55</f>
        <v>256112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256112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24000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152031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176031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997105</v>
      </c>
      <c r="C1143" s="14" t="s">
        <v>672</v>
      </c>
      <c r="D1143" s="14" t="str">
        <f t="shared" si="16"/>
        <v>Error?</v>
      </c>
    </row>
    <row r="1144" spans="1:4" x14ac:dyDescent="0.2">
      <c r="A1144" s="55">
        <v>1083</v>
      </c>
      <c r="B1144" s="1232">
        <f>'Expenditures 15-22'!K75</f>
        <v>54</v>
      </c>
      <c r="C1144" s="14" t="s">
        <v>672</v>
      </c>
      <c r="D1144" s="14" t="str">
        <f t="shared" si="16"/>
        <v>Error?</v>
      </c>
    </row>
    <row r="1145" spans="1:4" x14ac:dyDescent="0.2">
      <c r="A1145" s="55">
        <v>1084</v>
      </c>
      <c r="B1145" s="1232">
        <f>'Expenditures 15-22'!K102</f>
        <v>663810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4300673</v>
      </c>
      <c r="C1152" s="14" t="s">
        <v>672</v>
      </c>
      <c r="D1152" s="14" t="str">
        <f t="shared" si="17"/>
        <v>Error?</v>
      </c>
    </row>
    <row r="1153" spans="1:4" x14ac:dyDescent="0.2">
      <c r="A1153" s="55">
        <v>1092</v>
      </c>
      <c r="B1153" s="1232">
        <f>'Expenditures 15-22'!K115</f>
        <v>374348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277945</v>
      </c>
      <c r="D1221" s="14" t="str">
        <f t="shared" si="18"/>
        <v>Error?</v>
      </c>
    </row>
    <row r="1222" spans="1:4" x14ac:dyDescent="0.2">
      <c r="A1222" s="83">
        <v>1161</v>
      </c>
      <c r="D1222" s="14" t="str">
        <f t="shared" si="18"/>
        <v>OK</v>
      </c>
    </row>
    <row r="1223" spans="1:4" x14ac:dyDescent="0.2">
      <c r="A1223" s="55">
        <v>1162</v>
      </c>
      <c r="B1223" s="1232">
        <f>'Expenditures 15-22'!C127</f>
        <v>277945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277945</v>
      </c>
      <c r="C1225" s="14" t="s">
        <v>672</v>
      </c>
      <c r="D1225" s="14" t="str">
        <f t="shared" si="18"/>
        <v>Error?</v>
      </c>
    </row>
    <row r="1226" spans="1:4" x14ac:dyDescent="0.2">
      <c r="A1226" s="55">
        <v>1165</v>
      </c>
      <c r="B1226" s="1232">
        <f>'Expenditures 15-22'!C150</f>
        <v>277945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57629</v>
      </c>
      <c r="D1229" s="14" t="str">
        <f t="shared" si="18"/>
        <v>Error?</v>
      </c>
    </row>
    <row r="1230" spans="1:4" x14ac:dyDescent="0.2">
      <c r="A1230" s="83">
        <v>1169</v>
      </c>
      <c r="D1230" s="14" t="str">
        <f t="shared" si="18"/>
        <v>OK</v>
      </c>
    </row>
    <row r="1231" spans="1:4" x14ac:dyDescent="0.2">
      <c r="A1231" s="55">
        <v>1170</v>
      </c>
      <c r="B1231" s="1232">
        <f>'Expenditures 15-22'!D127</f>
        <v>57629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57629</v>
      </c>
      <c r="C1233" s="14" t="s">
        <v>672</v>
      </c>
      <c r="D1233" s="14" t="str">
        <f t="shared" si="18"/>
        <v>Error?</v>
      </c>
    </row>
    <row r="1234" spans="1:4" x14ac:dyDescent="0.2">
      <c r="A1234" s="55">
        <v>1173</v>
      </c>
      <c r="B1234" s="1232">
        <f>'Expenditures 15-22'!D150</f>
        <v>57629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79402</v>
      </c>
      <c r="D1237" s="14" t="str">
        <f t="shared" si="18"/>
        <v>Error?</v>
      </c>
    </row>
    <row r="1238" spans="1:4" x14ac:dyDescent="0.2">
      <c r="A1238" s="83">
        <v>1177</v>
      </c>
      <c r="D1238" s="14" t="str">
        <f t="shared" si="18"/>
        <v>OK</v>
      </c>
    </row>
    <row r="1239" spans="1:4" x14ac:dyDescent="0.2">
      <c r="A1239" s="55">
        <v>1178</v>
      </c>
      <c r="B1239" s="1232">
        <f>'Expenditures 15-22'!E127</f>
        <v>79402</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79402</v>
      </c>
      <c r="C1241" s="14" t="s">
        <v>672</v>
      </c>
      <c r="D1241" s="14" t="str">
        <f t="shared" si="18"/>
        <v>Error?</v>
      </c>
    </row>
    <row r="1242" spans="1:4" x14ac:dyDescent="0.2">
      <c r="A1242" s="55">
        <v>1181</v>
      </c>
      <c r="B1242" s="1232">
        <f>'Expenditures 15-22'!E150</f>
        <v>79402</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153715</v>
      </c>
      <c r="D1245" s="14" t="str">
        <f t="shared" si="18"/>
        <v>Error?</v>
      </c>
    </row>
    <row r="1246" spans="1:4" x14ac:dyDescent="0.2">
      <c r="A1246" s="83">
        <v>1185</v>
      </c>
      <c r="D1246" s="14" t="str">
        <f t="shared" si="18"/>
        <v>OK</v>
      </c>
    </row>
    <row r="1247" spans="1:4" x14ac:dyDescent="0.2">
      <c r="A1247" s="55">
        <v>1186</v>
      </c>
      <c r="B1247" s="1232">
        <f>'Expenditures 15-22'!F127</f>
        <v>153715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153715</v>
      </c>
      <c r="C1249" s="14" t="s">
        <v>672</v>
      </c>
      <c r="D1249" s="14" t="str">
        <f t="shared" si="18"/>
        <v>Error?</v>
      </c>
    </row>
    <row r="1250" spans="1:4" x14ac:dyDescent="0.2">
      <c r="A1250" s="55">
        <v>1189</v>
      </c>
      <c r="B1250" s="1232">
        <f>'Expenditures 15-22'!F150</f>
        <v>153715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95005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95005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95005</v>
      </c>
      <c r="C1258" s="14" t="s">
        <v>672</v>
      </c>
      <c r="D1258" s="14" t="str">
        <f t="shared" si="18"/>
        <v>Error?</v>
      </c>
    </row>
    <row r="1259" spans="1:4" x14ac:dyDescent="0.2">
      <c r="A1259" s="55">
        <v>1198</v>
      </c>
      <c r="B1259" s="1232">
        <f>'Expenditures 15-22'!G150</f>
        <v>95005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663696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663696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663696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663696</v>
      </c>
      <c r="C1288" s="14" t="s">
        <v>672</v>
      </c>
      <c r="D1288" s="14" t="str">
        <f t="shared" si="19"/>
        <v>Error?</v>
      </c>
    </row>
    <row r="1289" spans="1:4" x14ac:dyDescent="0.2">
      <c r="A1289" s="55">
        <v>1228</v>
      </c>
      <c r="B1289" s="1232">
        <f>'Expenditures 15-22'!K151</f>
        <v>324623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15024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15024</v>
      </c>
      <c r="C1339" s="14" t="s">
        <v>672</v>
      </c>
      <c r="D1339" s="14" t="str">
        <f t="shared" si="19"/>
        <v>Error?</v>
      </c>
    </row>
    <row r="1340" spans="1:4" x14ac:dyDescent="0.2">
      <c r="A1340" s="55">
        <v>1279</v>
      </c>
      <c r="B1340" s="1232">
        <f>'Expenditures 15-22'!C204</f>
        <v>15024</v>
      </c>
      <c r="C1340" s="14" t="s">
        <v>672</v>
      </c>
      <c r="D1340" s="14" t="str">
        <f t="shared" si="19"/>
        <v>Error?</v>
      </c>
    </row>
    <row r="1341" spans="1:4" x14ac:dyDescent="0.2">
      <c r="A1341" s="55">
        <v>1280</v>
      </c>
      <c r="B1341" s="1232">
        <f>'Expenditures 15-22'!D176</f>
        <v>1454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1454</v>
      </c>
      <c r="C1345" s="14" t="s">
        <v>672</v>
      </c>
      <c r="D1345" s="14" t="str">
        <f t="shared" si="20"/>
        <v>Error?</v>
      </c>
    </row>
    <row r="1346" spans="1:4" x14ac:dyDescent="0.2">
      <c r="A1346" s="55">
        <v>1285</v>
      </c>
      <c r="B1346" s="1232">
        <f>'Expenditures 15-22'!D204</f>
        <v>1454</v>
      </c>
      <c r="C1346" s="14" t="s">
        <v>672</v>
      </c>
      <c r="D1346" s="14" t="str">
        <f t="shared" si="20"/>
        <v>Error?</v>
      </c>
    </row>
    <row r="1347" spans="1:4" x14ac:dyDescent="0.2">
      <c r="A1347" s="55">
        <v>1286</v>
      </c>
      <c r="B1347" s="1232">
        <f>'Expenditures 15-22'!E176</f>
        <v>104310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104310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104310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120788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120788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120788</v>
      </c>
      <c r="C1388" s="14" t="s">
        <v>672</v>
      </c>
      <c r="D1388" s="14" t="str">
        <f t="shared" si="20"/>
        <v>Error?</v>
      </c>
    </row>
    <row r="1389" spans="1:4" x14ac:dyDescent="0.2">
      <c r="A1389" s="55">
        <v>1328</v>
      </c>
      <c r="B1389" s="1232">
        <f>'Expenditures 15-22'!K205</f>
        <v>-26543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3063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333</v>
      </c>
      <c r="D1409" s="14" t="str">
        <f t="shared" si="21"/>
        <v>Error?</v>
      </c>
    </row>
    <row r="1410" spans="1:4" x14ac:dyDescent="0.2">
      <c r="A1410" s="55">
        <v>1349</v>
      </c>
      <c r="B1410" s="1232">
        <f>'Expenditures 15-22'!D223</f>
        <v>43211</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9606</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9606</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10915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10915</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1796</v>
      </c>
      <c r="D1423" s="14" t="str">
        <f t="shared" si="21"/>
        <v>Error?</v>
      </c>
    </row>
    <row r="1424" spans="1:4" x14ac:dyDescent="0.2">
      <c r="A1424" s="55">
        <v>1363</v>
      </c>
      <c r="B1424" s="1232">
        <f>'Expenditures 15-22'!D251</f>
        <v>2980</v>
      </c>
      <c r="C1424" s="14" t="s">
        <v>672</v>
      </c>
      <c r="D1424" s="14" t="str">
        <f t="shared" si="21"/>
        <v>Error?</v>
      </c>
    </row>
    <row r="1425" spans="1:4" x14ac:dyDescent="0.2">
      <c r="A1425" s="55">
        <v>1364</v>
      </c>
      <c r="B1425" s="1232">
        <f>'Expenditures 15-22'!D253</f>
        <v>72389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72389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95890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139101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3063</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333</v>
      </c>
      <c r="C1473" s="14" t="s">
        <v>672</v>
      </c>
      <c r="D1473" s="14" t="str">
        <f t="shared" si="22"/>
        <v>Error?</v>
      </c>
    </row>
    <row r="1474" spans="1:4" x14ac:dyDescent="0.2">
      <c r="A1474" s="55">
        <v>1413</v>
      </c>
      <c r="B1474" s="1232">
        <f>'Expenditures 15-22'!K223</f>
        <v>43211</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9606</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9606</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10915</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10915</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1796</v>
      </c>
      <c r="C1487" s="14" t="s">
        <v>672</v>
      </c>
      <c r="D1487" s="14" t="str">
        <f t="shared" si="22"/>
        <v>Error?</v>
      </c>
    </row>
    <row r="1488" spans="1:4" x14ac:dyDescent="0.2">
      <c r="A1488" s="55">
        <v>1427</v>
      </c>
      <c r="B1488" s="1232">
        <f>'Expenditures 15-22'!K251</f>
        <v>2980</v>
      </c>
      <c r="C1488" s="14" t="s">
        <v>672</v>
      </c>
      <c r="D1488" s="14" t="str">
        <f t="shared" si="22"/>
        <v>Error?</v>
      </c>
    </row>
    <row r="1489" spans="1:4" x14ac:dyDescent="0.2">
      <c r="A1489" s="55">
        <v>1428</v>
      </c>
      <c r="B1489" s="1232">
        <f>'Expenditures 15-22'!K253</f>
        <v>72389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72389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95890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139101</v>
      </c>
      <c r="C1517" s="14" t="s">
        <v>672</v>
      </c>
      <c r="D1517" s="14" t="str">
        <f t="shared" si="22"/>
        <v>Error?</v>
      </c>
    </row>
    <row r="1518" spans="1:4" x14ac:dyDescent="0.2">
      <c r="A1518" s="55">
        <v>1457</v>
      </c>
      <c r="B1518" s="1232">
        <f>'Expenditures 15-22'!K289</f>
        <v>3591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3824591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4198939</v>
      </c>
      <c r="C1630" s="14" t="s">
        <v>672</v>
      </c>
      <c r="D1630" s="14" t="str">
        <f t="shared" si="24"/>
        <v>Error?</v>
      </c>
    </row>
    <row r="1631" spans="1:4" x14ac:dyDescent="0.2">
      <c r="A1631" s="55">
        <v>1570</v>
      </c>
      <c r="B1631" s="1232">
        <f>'Acct Summary 7-8'!D79</f>
        <v>1298857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1623480</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501148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474605</v>
      </c>
      <c r="C1672" s="14" t="s">
        <v>672</v>
      </c>
      <c r="D1672" s="14" t="str">
        <f t="shared" si="25"/>
        <v>Error?</v>
      </c>
    </row>
    <row r="1673" spans="1:4" x14ac:dyDescent="0.2">
      <c r="A1673" s="55">
        <v>1612</v>
      </c>
      <c r="B1673" s="1232">
        <f>'Acct Summary 7-8'!G79</f>
        <v>121970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125561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2723746</v>
      </c>
      <c r="C1744" s="14" t="s">
        <v>672</v>
      </c>
      <c r="D1744" s="14" t="str">
        <f t="shared" si="26"/>
        <v>Error?</v>
      </c>
    </row>
    <row r="1745" spans="1:5" x14ac:dyDescent="0.2">
      <c r="A1745" s="55">
        <v>1684</v>
      </c>
      <c r="B1745" s="1232">
        <f>'Tax Sched 24'!B5</f>
        <v>776418</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9872</v>
      </c>
      <c r="C1747" s="14" t="s">
        <v>672</v>
      </c>
      <c r="D1747" s="14" t="str">
        <f t="shared" si="26"/>
        <v>Error?</v>
      </c>
    </row>
    <row r="1748" spans="1:5" x14ac:dyDescent="0.2">
      <c r="A1748" s="55">
        <v>1687</v>
      </c>
      <c r="B1748" s="1232">
        <f>'Tax Sched 24'!B8</f>
        <v>64160</v>
      </c>
      <c r="C1748" s="14" t="s">
        <v>672</v>
      </c>
      <c r="D1748" s="14" t="str">
        <f t="shared" si="26"/>
        <v>Error?</v>
      </c>
    </row>
    <row r="1749" spans="1:5" x14ac:dyDescent="0.2">
      <c r="A1749" s="55">
        <v>1688</v>
      </c>
      <c r="B1749" s="1232">
        <f>'Tax Sched 24'!B10</f>
        <v>9872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33339</v>
      </c>
      <c r="C1752" s="14" t="s">
        <v>672</v>
      </c>
      <c r="D1752" s="14" t="str">
        <f t="shared" si="26"/>
        <v>Error?</v>
      </c>
    </row>
    <row r="1753" spans="1:5" x14ac:dyDescent="0.2">
      <c r="A1753" s="55">
        <v>1692</v>
      </c>
      <c r="B1753" s="1232">
        <f>'Tax Sched 24'!B12</f>
        <v>54709</v>
      </c>
      <c r="C1753" s="14" t="s">
        <v>672</v>
      </c>
      <c r="D1753" s="14" t="str">
        <f t="shared" si="26"/>
        <v>Error?</v>
      </c>
    </row>
    <row r="1754" spans="1:5" x14ac:dyDescent="0.2">
      <c r="A1754" s="55">
        <v>1693</v>
      </c>
      <c r="B1754" s="1232">
        <f>'Tax Sched 24'!B14</f>
        <v>46640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3792788</v>
      </c>
      <c r="C1759" s="14" t="s">
        <v>672</v>
      </c>
      <c r="D1759" s="14" t="str">
        <f t="shared" si="26"/>
        <v>Error?</v>
      </c>
    </row>
    <row r="1760" spans="1:5" x14ac:dyDescent="0.2">
      <c r="A1760" s="55">
        <v>1699</v>
      </c>
      <c r="B1760" s="1232">
        <f>'Tax Sched 24'!D4</f>
        <v>1332679</v>
      </c>
      <c r="C1760" s="14" t="s">
        <v>672</v>
      </c>
      <c r="D1760" s="14" t="str">
        <f t="shared" si="26"/>
        <v>Error?</v>
      </c>
    </row>
    <row r="1761" spans="1:5" x14ac:dyDescent="0.2">
      <c r="A1761" s="55">
        <v>1700</v>
      </c>
      <c r="B1761" s="1232">
        <f>'Tax Sched 24'!D5</f>
        <v>388656</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5183</v>
      </c>
      <c r="C1763" s="14" t="s">
        <v>672</v>
      </c>
      <c r="D1763" s="14" t="str">
        <f t="shared" si="26"/>
        <v>Error?</v>
      </c>
    </row>
    <row r="1764" spans="1:5" x14ac:dyDescent="0.2">
      <c r="A1764" s="55">
        <v>1703</v>
      </c>
      <c r="B1764" s="1232">
        <f>'Tax Sched 24'!D8</f>
        <v>33683</v>
      </c>
      <c r="C1764" s="14" t="s">
        <v>672</v>
      </c>
      <c r="D1764" s="14" t="str">
        <f t="shared" si="26"/>
        <v>Error?</v>
      </c>
    </row>
    <row r="1765" spans="1:5" x14ac:dyDescent="0.2">
      <c r="A1765" s="55">
        <v>1704</v>
      </c>
      <c r="B1765" s="1232">
        <f>'Tax Sched 24'!D10</f>
        <v>5183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518</v>
      </c>
      <c r="C1768" s="14" t="s">
        <v>672</v>
      </c>
      <c r="D1768" s="14" t="str">
        <f t="shared" si="26"/>
        <v>Error?</v>
      </c>
    </row>
    <row r="1769" spans="1:5" x14ac:dyDescent="0.2">
      <c r="A1769" s="55">
        <v>1708</v>
      </c>
      <c r="B1769" s="1232">
        <f>'Tax Sched 24'!D12</f>
        <v>47676</v>
      </c>
      <c r="C1769" s="14" t="s">
        <v>672</v>
      </c>
      <c r="D1769" s="14" t="str">
        <f t="shared" si="26"/>
        <v>Error?</v>
      </c>
    </row>
    <row r="1770" spans="1:5" x14ac:dyDescent="0.2">
      <c r="A1770" s="55">
        <v>1709</v>
      </c>
      <c r="B1770" s="1232">
        <f>'Tax Sched 24'!D14</f>
        <v>17101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1869545</v>
      </c>
      <c r="C1775" s="14" t="s">
        <v>672</v>
      </c>
      <c r="D1775" s="14" t="str">
        <f t="shared" si="26"/>
        <v>Error?</v>
      </c>
    </row>
    <row r="1776" spans="1:5" x14ac:dyDescent="0.2">
      <c r="A1776" s="55">
        <v>1715</v>
      </c>
      <c r="B1776" s="1232">
        <f>'Tax Sched 24'!C4</f>
        <v>1391067</v>
      </c>
      <c r="D1776" s="14" t="str">
        <f t="shared" si="26"/>
        <v>Error?</v>
      </c>
    </row>
    <row r="1777" spans="1:4" x14ac:dyDescent="0.2">
      <c r="A1777" s="55">
        <v>1716</v>
      </c>
      <c r="B1777" s="1232">
        <f>'Tax Sched 24'!C5</f>
        <v>387762</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4689</v>
      </c>
      <c r="D1779" s="14" t="str">
        <f t="shared" si="26"/>
        <v>Error?</v>
      </c>
    </row>
    <row r="1780" spans="1:4" x14ac:dyDescent="0.2">
      <c r="A1780" s="55">
        <v>1719</v>
      </c>
      <c r="B1780" s="1232">
        <f>'Tax Sched 24'!C8</f>
        <v>30477</v>
      </c>
      <c r="D1780" s="14" t="str">
        <f t="shared" si="26"/>
        <v>Error?</v>
      </c>
    </row>
    <row r="1781" spans="1:4" x14ac:dyDescent="0.2">
      <c r="A1781" s="55">
        <v>1720</v>
      </c>
      <c r="B1781" s="1232">
        <f>'Tax Sched 24'!C10</f>
        <v>4689</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32821</v>
      </c>
      <c r="D1784" s="14" t="str">
        <f t="shared" si="26"/>
        <v>Error?</v>
      </c>
    </row>
    <row r="1785" spans="1:4" x14ac:dyDescent="0.2">
      <c r="A1785" s="55">
        <v>1724</v>
      </c>
      <c r="B1785" s="1232">
        <f>'Tax Sched 24'!C12</f>
        <v>7033</v>
      </c>
      <c r="D1785" s="14" t="str">
        <f t="shared" si="26"/>
        <v>Error?</v>
      </c>
    </row>
    <row r="1786" spans="1:4" x14ac:dyDescent="0.2">
      <c r="A1786" s="55">
        <v>1725</v>
      </c>
      <c r="B1786" s="1232">
        <f>'Tax Sched 24'!C14</f>
        <v>29539</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1923243</v>
      </c>
      <c r="C1791" s="14" t="s">
        <v>672</v>
      </c>
      <c r="D1791" s="14" t="str">
        <f t="shared" ref="D1791:D1854" si="27">IF(ISBLANK(B1791),"OK",IF(A1791-B1791=0,"OK","Error?"))</f>
        <v>Error?</v>
      </c>
    </row>
    <row r="1792" spans="1:4" x14ac:dyDescent="0.2">
      <c r="A1792" s="55">
        <v>1731</v>
      </c>
      <c r="B1792" s="1232">
        <f>'Tax Sched 24'!F4</f>
        <v>1461643</v>
      </c>
      <c r="C1792" s="14" t="s">
        <v>672</v>
      </c>
      <c r="D1792" s="14" t="str">
        <f t="shared" si="27"/>
        <v>Error?</v>
      </c>
    </row>
    <row r="1793" spans="1:4" x14ac:dyDescent="0.2">
      <c r="A1793" s="55">
        <v>1732</v>
      </c>
      <c r="B1793" s="1232">
        <f>'Tax Sched 24'!F5</f>
        <v>464113</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5692</v>
      </c>
      <c r="C1795" s="14" t="s">
        <v>672</v>
      </c>
      <c r="D1795" s="14" t="str">
        <f t="shared" si="27"/>
        <v>Error?</v>
      </c>
    </row>
    <row r="1796" spans="1:4" x14ac:dyDescent="0.2">
      <c r="A1796" s="55">
        <v>1735</v>
      </c>
      <c r="B1796" s="1232">
        <f>'Tax Sched 24'!F8</f>
        <v>36421</v>
      </c>
      <c r="C1796" s="14" t="s">
        <v>672</v>
      </c>
      <c r="D1796" s="14" t="str">
        <f t="shared" si="27"/>
        <v>Error?</v>
      </c>
    </row>
    <row r="1797" spans="1:4" x14ac:dyDescent="0.2">
      <c r="A1797" s="55">
        <v>1736</v>
      </c>
      <c r="B1797" s="1232">
        <f>'Tax Sched 24'!F10</f>
        <v>5692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39349</v>
      </c>
      <c r="C1800" s="14" t="s">
        <v>672</v>
      </c>
      <c r="D1800" s="14" t="str">
        <f t="shared" si="27"/>
        <v>Error?</v>
      </c>
    </row>
    <row r="1801" spans="1:4" x14ac:dyDescent="0.2">
      <c r="A1801" s="55">
        <v>1740</v>
      </c>
      <c r="B1801" s="1232">
        <f>'Tax Sched 24'!F12</f>
        <v>8456</v>
      </c>
      <c r="C1801" s="14" t="s">
        <v>672</v>
      </c>
      <c r="D1801" s="14" t="str">
        <f t="shared" si="27"/>
        <v>Error?</v>
      </c>
    </row>
    <row r="1802" spans="1:4" x14ac:dyDescent="0.2">
      <c r="A1802" s="55">
        <v>1741</v>
      </c>
      <c r="B1802" s="1232">
        <f>'Tax Sched 24'!F14</f>
        <v>35381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2852710</v>
      </c>
      <c r="D1808" s="14" t="str">
        <f t="shared" si="27"/>
        <v>Error?</v>
      </c>
    </row>
    <row r="1809" spans="1:4" x14ac:dyDescent="0.2">
      <c r="A1809" s="55">
        <v>1748</v>
      </c>
      <c r="B1809" s="1232">
        <f>'Tax Sched 24'!E5</f>
        <v>851875</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10381</v>
      </c>
      <c r="D1811" s="14" t="str">
        <f t="shared" si="27"/>
        <v>Error?</v>
      </c>
    </row>
    <row r="1812" spans="1:4" x14ac:dyDescent="0.2">
      <c r="A1812" s="55">
        <v>1751</v>
      </c>
      <c r="B1812" s="1232">
        <f>'Tax Sched 24'!E8</f>
        <v>66898</v>
      </c>
      <c r="D1812" s="14" t="str">
        <f t="shared" si="27"/>
        <v>Error?</v>
      </c>
    </row>
    <row r="1813" spans="1:4" x14ac:dyDescent="0.2">
      <c r="A1813" s="55">
        <v>1752</v>
      </c>
      <c r="B1813" s="1232">
        <f>'Tax Sched 24'!E10</f>
        <v>10381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72170</v>
      </c>
      <c r="D1816" s="14" t="str">
        <f t="shared" si="27"/>
        <v>Error?</v>
      </c>
    </row>
    <row r="1817" spans="1:4" x14ac:dyDescent="0.2">
      <c r="A1817" s="55">
        <v>1756</v>
      </c>
      <c r="B1817" s="1232">
        <f>'Tax Sched 24'!E12</f>
        <v>15489</v>
      </c>
      <c r="D1817" s="14" t="str">
        <f t="shared" si="27"/>
        <v>Error?</v>
      </c>
    </row>
    <row r="1818" spans="1:4" x14ac:dyDescent="0.2">
      <c r="A1818" s="55">
        <v>1757</v>
      </c>
      <c r="B1818" s="1232">
        <f>'Tax Sched 24'!E14</f>
        <v>64920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4022102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200000</v>
      </c>
      <c r="D2008" s="14" t="str">
        <f t="shared" si="30"/>
        <v>Error?</v>
      </c>
    </row>
    <row r="2009" spans="1:4" x14ac:dyDescent="0.2">
      <c r="A2009" s="55">
        <v>1948</v>
      </c>
      <c r="B2009" s="1232">
        <f>'Cap Outlay Deprec 27'!C8</f>
        <v>8915630</v>
      </c>
      <c r="D2009" s="14" t="str">
        <f t="shared" si="30"/>
        <v>Error?</v>
      </c>
    </row>
    <row r="2010" spans="1:4" x14ac:dyDescent="0.2">
      <c r="A2010" s="55">
        <v>1949</v>
      </c>
      <c r="B2010" s="1232">
        <f>'Cap Outlay Deprec 27'!C10</f>
        <v>559143</v>
      </c>
      <c r="D2010" s="14" t="str">
        <f t="shared" si="30"/>
        <v>Error?</v>
      </c>
    </row>
    <row r="2011" spans="1:4" x14ac:dyDescent="0.2">
      <c r="A2011" s="55">
        <v>1950</v>
      </c>
      <c r="B2011" s="1232">
        <f>'Cap Outlay Deprec 27'!C12</f>
        <v>2723243</v>
      </c>
      <c r="D2011" s="14" t="str">
        <f t="shared" si="30"/>
        <v>Error?</v>
      </c>
    </row>
    <row r="2012" spans="1:4" x14ac:dyDescent="0.2">
      <c r="A2012" s="55">
        <v>1951</v>
      </c>
      <c r="B2012" s="1232">
        <f>'Cap Outlay Deprec 27'!C13</f>
        <v>4665</v>
      </c>
      <c r="D2012" s="14" t="str">
        <f t="shared" si="30"/>
        <v>Error?</v>
      </c>
    </row>
    <row r="2013" spans="1:4" x14ac:dyDescent="0.2">
      <c r="A2013" s="55">
        <v>1952</v>
      </c>
      <c r="B2013" s="1232">
        <f>'Cap Outlay Deprec 27'!C16</f>
        <v>12402681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180918</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180918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200000</v>
      </c>
      <c r="C2026" s="14" t="s">
        <v>672</v>
      </c>
      <c r="D2026" s="14" t="str">
        <f t="shared" si="30"/>
        <v>Error?</v>
      </c>
    </row>
    <row r="2027" spans="1:4" x14ac:dyDescent="0.2">
      <c r="A2027" s="55">
        <v>1966</v>
      </c>
      <c r="B2027" s="1232">
        <f>'Cap Outlay Deprec 27'!F8</f>
        <v>8915630</v>
      </c>
      <c r="C2027" s="14" t="s">
        <v>672</v>
      </c>
      <c r="D2027" s="14" t="str">
        <f t="shared" si="30"/>
        <v>Error?</v>
      </c>
    </row>
    <row r="2028" spans="1:4" x14ac:dyDescent="0.2">
      <c r="A2028" s="55">
        <v>1967</v>
      </c>
      <c r="B2028" s="1232">
        <f>'Cap Outlay Deprec 27'!F10</f>
        <v>559143</v>
      </c>
      <c r="C2028" s="14" t="s">
        <v>672</v>
      </c>
      <c r="D2028" s="14" t="str">
        <f t="shared" si="30"/>
        <v>Error?</v>
      </c>
    </row>
    <row r="2029" spans="1:4" x14ac:dyDescent="0.2">
      <c r="A2029" s="55">
        <v>1968</v>
      </c>
      <c r="B2029" s="1232">
        <f>'Cap Outlay Deprec 27'!F12</f>
        <v>2904161</v>
      </c>
      <c r="C2029" s="14" t="s">
        <v>672</v>
      </c>
      <c r="D2029" s="14" t="str">
        <f t="shared" si="30"/>
        <v>Error?</v>
      </c>
    </row>
    <row r="2030" spans="1:4" x14ac:dyDescent="0.2">
      <c r="A2030" s="55">
        <v>1969</v>
      </c>
      <c r="B2030" s="1232">
        <f>'Cap Outlay Deprec 27'!F13</f>
        <v>4665</v>
      </c>
      <c r="C2030" s="14" t="s">
        <v>672</v>
      </c>
      <c r="D2030" s="14" t="str">
        <f t="shared" si="30"/>
        <v>Error?</v>
      </c>
    </row>
    <row r="2031" spans="1:4" x14ac:dyDescent="0.2">
      <c r="A2031" s="55">
        <v>1970</v>
      </c>
      <c r="B2031" s="1232">
        <f>'Cap Outlay Deprec 27'!F16</f>
        <v>12583599</v>
      </c>
      <c r="C2031" s="14" t="s">
        <v>672</v>
      </c>
      <c r="D2031" s="14" t="str">
        <f t="shared" si="30"/>
        <v>Error?</v>
      </c>
    </row>
    <row r="2032" spans="1:4" x14ac:dyDescent="0.2">
      <c r="A2032" s="83">
        <v>1971</v>
      </c>
      <c r="D2032" s="14" t="str">
        <f t="shared" si="30"/>
        <v>OK</v>
      </c>
    </row>
    <row r="2033" spans="1:4" x14ac:dyDescent="0.2">
      <c r="A2033" s="55">
        <v>1972</v>
      </c>
      <c r="B2033" s="1232">
        <f>'Cap Outlay Deprec 27'!H8</f>
        <v>4825684</v>
      </c>
      <c r="D2033" s="14" t="str">
        <f t="shared" si="30"/>
        <v>Error?</v>
      </c>
    </row>
    <row r="2034" spans="1:4" x14ac:dyDescent="0.2">
      <c r="A2034" s="55">
        <v>1973</v>
      </c>
      <c r="B2034" s="1232">
        <f>'Cap Outlay Deprec 27'!H10</f>
        <v>231220</v>
      </c>
      <c r="D2034" s="14" t="str">
        <f t="shared" si="30"/>
        <v>Error?</v>
      </c>
    </row>
    <row r="2035" spans="1:4" x14ac:dyDescent="0.2">
      <c r="A2035" s="55">
        <v>1974</v>
      </c>
      <c r="B2035" s="1232">
        <f>'Cap Outlay Deprec 27'!H12</f>
        <v>2608118</v>
      </c>
      <c r="D2035" s="14" t="str">
        <f t="shared" si="30"/>
        <v>Error?</v>
      </c>
    </row>
    <row r="2036" spans="1:4" x14ac:dyDescent="0.2">
      <c r="A2036" s="55">
        <v>1975</v>
      </c>
      <c r="B2036" s="1232">
        <f>'Cap Outlay Deprec 27'!H13</f>
        <v>4665</v>
      </c>
      <c r="D2036" s="14" t="str">
        <f t="shared" si="30"/>
        <v>Error?</v>
      </c>
    </row>
    <row r="2037" spans="1:4" x14ac:dyDescent="0.2">
      <c r="A2037" s="55">
        <v>1976</v>
      </c>
      <c r="B2037" s="1232">
        <f>'Cap Outlay Deprec 27'!H16</f>
        <v>7669687</v>
      </c>
      <c r="C2037" s="14" t="s">
        <v>672</v>
      </c>
      <c r="D2037" s="14" t="str">
        <f t="shared" si="30"/>
        <v>Error?</v>
      </c>
    </row>
    <row r="2038" spans="1:4" x14ac:dyDescent="0.2">
      <c r="A2038" s="83">
        <v>1977</v>
      </c>
      <c r="D2038" s="14" t="str">
        <f t="shared" si="30"/>
        <v>OK</v>
      </c>
    </row>
    <row r="2039" spans="1:4" x14ac:dyDescent="0.2">
      <c r="A2039" s="55">
        <v>1978</v>
      </c>
      <c r="B2039" s="1232">
        <f>'Cap Outlay Deprec 27'!I8</f>
        <v>178313</v>
      </c>
      <c r="D2039" s="14" t="str">
        <f t="shared" si="30"/>
        <v>Error?</v>
      </c>
    </row>
    <row r="2040" spans="1:4" x14ac:dyDescent="0.2">
      <c r="A2040" s="55">
        <v>1979</v>
      </c>
      <c r="B2040" s="1232">
        <f>'Cap Outlay Deprec 27'!I10</f>
        <v>27957</v>
      </c>
      <c r="D2040" s="14" t="str">
        <f t="shared" si="30"/>
        <v>Error?</v>
      </c>
    </row>
    <row r="2041" spans="1:4" x14ac:dyDescent="0.2">
      <c r="A2041" s="55">
        <v>1980</v>
      </c>
      <c r="B2041" s="1232">
        <f>'Cap Outlay Deprec 27'!I12</f>
        <v>205128</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411398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5003997</v>
      </c>
      <c r="C2051" s="14" t="s">
        <v>672</v>
      </c>
      <c r="D2051" s="14" t="str">
        <f t="shared" si="31"/>
        <v>Error?</v>
      </c>
    </row>
    <row r="2052" spans="1:4" x14ac:dyDescent="0.2">
      <c r="A2052" s="55">
        <v>1991</v>
      </c>
      <c r="B2052" s="1232">
        <f>'Cap Outlay Deprec 27'!K10</f>
        <v>259177</v>
      </c>
      <c r="C2052" s="14" t="s">
        <v>672</v>
      </c>
      <c r="D2052" s="14" t="str">
        <f t="shared" si="31"/>
        <v>Error?</v>
      </c>
    </row>
    <row r="2053" spans="1:4" x14ac:dyDescent="0.2">
      <c r="A2053" s="55">
        <v>1992</v>
      </c>
      <c r="B2053" s="1232">
        <f>'Cap Outlay Deprec 27'!K12</f>
        <v>2813246</v>
      </c>
      <c r="C2053" s="14" t="s">
        <v>672</v>
      </c>
      <c r="D2053" s="14" t="str">
        <f t="shared" si="31"/>
        <v>Error?</v>
      </c>
    </row>
    <row r="2054" spans="1:4" x14ac:dyDescent="0.2">
      <c r="A2054" s="55">
        <v>1993</v>
      </c>
      <c r="B2054" s="1232">
        <f>'Cap Outlay Deprec 27'!K13</f>
        <v>4665</v>
      </c>
      <c r="C2054" s="14" t="s">
        <v>672</v>
      </c>
      <c r="D2054" s="14" t="str">
        <f t="shared" si="31"/>
        <v>Error?</v>
      </c>
    </row>
    <row r="2055" spans="1:4" x14ac:dyDescent="0.2">
      <c r="A2055" s="55">
        <v>1994</v>
      </c>
      <c r="B2055" s="1232">
        <f>'Cap Outlay Deprec 27'!K16</f>
        <v>8081085</v>
      </c>
      <c r="C2055" s="14" t="s">
        <v>672</v>
      </c>
      <c r="D2055" s="14" t="str">
        <f t="shared" si="31"/>
        <v>Error?</v>
      </c>
    </row>
    <row r="2056" spans="1:4" x14ac:dyDescent="0.2">
      <c r="A2056" s="55">
        <v>1995</v>
      </c>
      <c r="B2056" s="1232">
        <f>'Cap Outlay Deprec 27'!L5</f>
        <v>200000</v>
      </c>
      <c r="C2056" s="14" t="s">
        <v>672</v>
      </c>
      <c r="D2056" s="14" t="str">
        <f t="shared" si="31"/>
        <v>Error?</v>
      </c>
    </row>
    <row r="2057" spans="1:4" x14ac:dyDescent="0.2">
      <c r="A2057" s="55">
        <v>1996</v>
      </c>
      <c r="B2057" s="1232">
        <f>'Cap Outlay Deprec 27'!L8</f>
        <v>3911633</v>
      </c>
      <c r="C2057" s="14" t="s">
        <v>672</v>
      </c>
      <c r="D2057" s="14" t="str">
        <f t="shared" si="31"/>
        <v>Error?</v>
      </c>
    </row>
    <row r="2058" spans="1:4" x14ac:dyDescent="0.2">
      <c r="A2058" s="55">
        <v>1997</v>
      </c>
      <c r="B2058" s="1232">
        <f>'Cap Outlay Deprec 27'!L10</f>
        <v>299966</v>
      </c>
      <c r="C2058" s="14" t="s">
        <v>672</v>
      </c>
      <c r="D2058" s="14" t="str">
        <f t="shared" si="31"/>
        <v>Error?</v>
      </c>
    </row>
    <row r="2059" spans="1:4" x14ac:dyDescent="0.2">
      <c r="A2059" s="55">
        <v>1998</v>
      </c>
      <c r="B2059" s="1232">
        <f>'Cap Outlay Deprec 27'!L12</f>
        <v>90915</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4502514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467862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467862</v>
      </c>
      <c r="C2088" s="14" t="s">
        <v>672</v>
      </c>
      <c r="D2088" s="14" t="str">
        <f t="shared" si="31"/>
        <v>Error?</v>
      </c>
    </row>
    <row r="2089" spans="1:4" x14ac:dyDescent="0.2">
      <c r="A2089" s="55">
        <v>2028</v>
      </c>
      <c r="B2089" s="1232">
        <f>'Expenditures 15-22'!K92</f>
        <v>195948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3330695</v>
      </c>
      <c r="C2551" s="14" t="s">
        <v>672</v>
      </c>
      <c r="D2551" s="14" t="str">
        <f t="shared" si="38"/>
        <v>Error?</v>
      </c>
    </row>
    <row r="2552" spans="1:4" x14ac:dyDescent="0.2">
      <c r="A2552" s="83">
        <v>2491</v>
      </c>
      <c r="D2552" s="14" t="str">
        <f t="shared" si="38"/>
        <v>OK</v>
      </c>
    </row>
    <row r="2553" spans="1:4" x14ac:dyDescent="0.2">
      <c r="A2553" s="55">
        <v>2492</v>
      </c>
      <c r="B2553" s="1232">
        <f>'Acct Summary 7-8'!C6</f>
        <v>951730</v>
      </c>
      <c r="C2553" s="14" t="s">
        <v>672</v>
      </c>
      <c r="D2553" s="14" t="str">
        <f t="shared" si="38"/>
        <v>Error?</v>
      </c>
    </row>
    <row r="2554" spans="1:4" x14ac:dyDescent="0.2">
      <c r="A2554" s="55">
        <v>2493</v>
      </c>
      <c r="B2554" s="1232">
        <f>'Acct Summary 7-8'!C7</f>
        <v>392596</v>
      </c>
      <c r="C2554" s="14" t="s">
        <v>672</v>
      </c>
      <c r="D2554" s="14" t="str">
        <f t="shared" si="38"/>
        <v>Error?</v>
      </c>
    </row>
    <row r="2555" spans="1:4" x14ac:dyDescent="0.2">
      <c r="A2555" s="55">
        <v>2494</v>
      </c>
      <c r="B2555" s="1232">
        <f>'Acct Summary 7-8'!C8</f>
        <v>4675021</v>
      </c>
      <c r="C2555" s="14" t="s">
        <v>672</v>
      </c>
      <c r="D2555" s="14" t="str">
        <f t="shared" si="38"/>
        <v>Error?</v>
      </c>
    </row>
    <row r="2556" spans="1:4" x14ac:dyDescent="0.2">
      <c r="A2556" s="55">
        <v>2495</v>
      </c>
      <c r="B2556" s="1232">
        <f>'Acct Summary 7-8'!C12</f>
        <v>2639704</v>
      </c>
      <c r="C2556" s="14" t="s">
        <v>672</v>
      </c>
      <c r="D2556" s="14" t="str">
        <f t="shared" si="38"/>
        <v>Error?</v>
      </c>
    </row>
    <row r="2557" spans="1:4" x14ac:dyDescent="0.2">
      <c r="A2557" s="55">
        <v>2496</v>
      </c>
      <c r="B2557" s="1232">
        <f>'Acct Summary 7-8'!C13</f>
        <v>997105</v>
      </c>
      <c r="C2557" s="14" t="s">
        <v>672</v>
      </c>
      <c r="D2557" s="14" t="str">
        <f t="shared" si="38"/>
        <v>Error?</v>
      </c>
    </row>
    <row r="2558" spans="1:4" x14ac:dyDescent="0.2">
      <c r="A2558" s="55">
        <v>2497</v>
      </c>
      <c r="B2558" s="1232">
        <f>'Acct Summary 7-8'!C14</f>
        <v>54</v>
      </c>
      <c r="C2558" s="14" t="s">
        <v>672</v>
      </c>
      <c r="D2558" s="14" t="str">
        <f t="shared" si="38"/>
        <v>Error?</v>
      </c>
    </row>
    <row r="2559" spans="1:4" x14ac:dyDescent="0.2">
      <c r="A2559" s="55">
        <v>2498</v>
      </c>
      <c r="B2559" s="1232">
        <f>'Acct Summary 7-8'!C15</f>
        <v>663810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4300673</v>
      </c>
      <c r="C2561" s="14" t="s">
        <v>672</v>
      </c>
      <c r="D2561" s="14" t="str">
        <f t="shared" si="39"/>
        <v>Error?</v>
      </c>
    </row>
    <row r="2562" spans="1:4" x14ac:dyDescent="0.2">
      <c r="A2562" s="55">
        <v>2501</v>
      </c>
      <c r="B2562" s="1232">
        <f>'Acct Summary 7-8'!C20</f>
        <v>374348</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988319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988319</v>
      </c>
      <c r="C2568" s="14" t="s">
        <v>672</v>
      </c>
      <c r="D2568" s="14" t="str">
        <f t="shared" si="39"/>
        <v>Error?</v>
      </c>
    </row>
    <row r="2569" spans="1:4" x14ac:dyDescent="0.2">
      <c r="A2569" s="55">
        <v>2508</v>
      </c>
      <c r="B2569" s="1232">
        <f>'Acct Summary 7-8'!D13</f>
        <v>663696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663696</v>
      </c>
      <c r="C2573" s="14" t="s">
        <v>672</v>
      </c>
      <c r="D2573" s="14" t="str">
        <f t="shared" si="39"/>
        <v>Error?</v>
      </c>
    </row>
    <row r="2574" spans="1:4" x14ac:dyDescent="0.2">
      <c r="A2574" s="55">
        <v>2513</v>
      </c>
      <c r="B2574" s="1232">
        <f>'Acct Summary 7-8'!D20</f>
        <v>324623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9872</v>
      </c>
      <c r="C2591" s="14" t="s">
        <v>672</v>
      </c>
      <c r="D2591" s="14" t="str">
        <f t="shared" si="39"/>
        <v>Error?</v>
      </c>
    </row>
    <row r="2592" spans="1:4" x14ac:dyDescent="0.2">
      <c r="A2592" s="83">
        <v>2531</v>
      </c>
      <c r="D2592" s="14" t="str">
        <f t="shared" si="39"/>
        <v>OK</v>
      </c>
    </row>
    <row r="2593" spans="1:4" x14ac:dyDescent="0.2">
      <c r="A2593" s="55">
        <v>2532</v>
      </c>
      <c r="B2593" s="1232">
        <f>'Acct Summary 7-8'!F6</f>
        <v>84373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94245</v>
      </c>
      <c r="C2595" s="14" t="s">
        <v>672</v>
      </c>
      <c r="D2595" s="14" t="str">
        <f t="shared" si="39"/>
        <v>Error?</v>
      </c>
    </row>
    <row r="2596" spans="1:4" x14ac:dyDescent="0.2">
      <c r="A2596" s="55">
        <v>2535</v>
      </c>
      <c r="B2596" s="1232">
        <f>'Acct Summary 7-8'!F13</f>
        <v>120788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120788</v>
      </c>
      <c r="C2600" s="14" t="s">
        <v>672</v>
      </c>
      <c r="D2600" s="14" t="str">
        <f t="shared" si="39"/>
        <v>Error?</v>
      </c>
    </row>
    <row r="2601" spans="1:4" x14ac:dyDescent="0.2">
      <c r="A2601" s="55">
        <v>2540</v>
      </c>
      <c r="B2601" s="1232">
        <f>'Acct Summary 7-8'!F20</f>
        <v>-26543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142692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142692</v>
      </c>
      <c r="C2606" s="14" t="s">
        <v>672</v>
      </c>
      <c r="D2606" s="14" t="str">
        <f t="shared" si="39"/>
        <v>Error?</v>
      </c>
    </row>
    <row r="2607" spans="1:4" x14ac:dyDescent="0.2">
      <c r="A2607" s="55">
        <v>2546</v>
      </c>
      <c r="B2607" s="1232">
        <f>'Acct Summary 7-8'!G12</f>
        <v>43211</v>
      </c>
      <c r="C2607" s="14" t="s">
        <v>672</v>
      </c>
      <c r="D2607" s="14" t="str">
        <f t="shared" si="39"/>
        <v>Error?</v>
      </c>
    </row>
    <row r="2608" spans="1:4" x14ac:dyDescent="0.2">
      <c r="A2608" s="55">
        <v>2547</v>
      </c>
      <c r="B2608" s="1232">
        <f>'Acct Summary 7-8'!G13</f>
        <v>95890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139101</v>
      </c>
      <c r="C2612" s="14" t="s">
        <v>672</v>
      </c>
      <c r="D2612" s="14" t="str">
        <f t="shared" si="39"/>
        <v>Error?</v>
      </c>
    </row>
    <row r="2613" spans="1:4" x14ac:dyDescent="0.2">
      <c r="A2613" s="55">
        <v>2552</v>
      </c>
      <c r="B2613" s="1232">
        <f>'Acct Summary 7-8'!G20</f>
        <v>3591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81678</v>
      </c>
      <c r="D2718" s="14" t="str">
        <f t="shared" si="41"/>
        <v>Error?</v>
      </c>
    </row>
    <row r="2719" spans="1:4" x14ac:dyDescent="0.2">
      <c r="A2719" s="55">
        <v>2658</v>
      </c>
      <c r="B2719" s="1232">
        <f>'Expenditures 15-22'!D51</f>
        <v>27640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109318</v>
      </c>
      <c r="C2724" s="14" t="s">
        <v>672</v>
      </c>
      <c r="D2724" s="14" t="str">
        <f t="shared" si="41"/>
        <v>Error?</v>
      </c>
    </row>
    <row r="2725" spans="1:4" x14ac:dyDescent="0.2">
      <c r="A2725" s="55">
        <v>2664</v>
      </c>
      <c r="B2725" s="1232">
        <f>'Expenditures 15-22'!D241</f>
        <v>1184</v>
      </c>
      <c r="D2725" s="14" t="str">
        <f t="shared" si="41"/>
        <v>Error?</v>
      </c>
    </row>
    <row r="2726" spans="1:4" x14ac:dyDescent="0.2">
      <c r="A2726" s="55">
        <v>2665</v>
      </c>
      <c r="B2726" s="1232">
        <f>'Expenditures 15-22'!K241</f>
        <v>1184</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959002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21195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959002</v>
      </c>
      <c r="D2912" s="14" t="str">
        <f t="shared" si="44"/>
        <v>Error?</v>
      </c>
    </row>
    <row r="2913" spans="1:4" x14ac:dyDescent="0.2">
      <c r="A2913" s="55">
        <v>2852</v>
      </c>
      <c r="B2913" s="1232">
        <f>'Assets-Liab 5-6'!I41</f>
        <v>959002</v>
      </c>
      <c r="C2913" s="14" t="s">
        <v>672</v>
      </c>
      <c r="D2913" s="14" t="str">
        <f t="shared" si="44"/>
        <v>Error?</v>
      </c>
    </row>
    <row r="2914" spans="1:4" x14ac:dyDescent="0.2">
      <c r="A2914" s="55">
        <v>2853</v>
      </c>
      <c r="B2914" s="1232">
        <f>'Assets-Liab 5-6'!L33</f>
        <v>21195</v>
      </c>
      <c r="D2914" s="14" t="str">
        <f t="shared" si="44"/>
        <v>Error?</v>
      </c>
    </row>
    <row r="2915" spans="1:4" x14ac:dyDescent="0.2">
      <c r="A2915" s="83">
        <v>2854</v>
      </c>
      <c r="D2915" s="14" t="str">
        <f t="shared" si="44"/>
        <v>OK</v>
      </c>
    </row>
    <row r="2916" spans="1:4" x14ac:dyDescent="0.2">
      <c r="A2916" s="55">
        <v>2855</v>
      </c>
      <c r="B2916" s="1232">
        <f>'Assets-Liab 5-6'!L34</f>
        <v>21195</v>
      </c>
      <c r="C2916" s="14" t="s">
        <v>672</v>
      </c>
      <c r="D2916" s="14" t="str">
        <f t="shared" si="44"/>
        <v>Error?</v>
      </c>
    </row>
    <row r="2917" spans="1:4" x14ac:dyDescent="0.2">
      <c r="A2917" s="55">
        <v>2856</v>
      </c>
      <c r="B2917" s="1232">
        <f>'Assets-Liab 5-6'!L41</f>
        <v>21195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467862</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467862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9872</v>
      </c>
      <c r="C3225" s="14" t="s">
        <v>672</v>
      </c>
      <c r="D3225" s="14" t="str">
        <f t="shared" si="49"/>
        <v>Error?</v>
      </c>
    </row>
    <row r="3226" spans="1:4" x14ac:dyDescent="0.2">
      <c r="A3226" s="55">
        <v>3165</v>
      </c>
      <c r="B3226" s="1232">
        <f>'Acct Summary 7-8'!I8</f>
        <v>9872</v>
      </c>
      <c r="C3226" s="14" t="s">
        <v>672</v>
      </c>
      <c r="D3226" s="14" t="str">
        <f t="shared" si="49"/>
        <v>Error?</v>
      </c>
    </row>
    <row r="3227" spans="1:4" x14ac:dyDescent="0.2">
      <c r="A3227" s="55">
        <v>3166</v>
      </c>
      <c r="B3227" s="1232">
        <f>'Acct Summary 7-8'!I20</f>
        <v>9872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374348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324623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-26543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3591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9872</v>
      </c>
      <c r="C3320" s="14" t="s">
        <v>672</v>
      </c>
      <c r="D3320" s="14" t="str">
        <f t="shared" si="50"/>
        <v>Error?</v>
      </c>
    </row>
    <row r="3321" spans="1:4" x14ac:dyDescent="0.2">
      <c r="A3321" s="55">
        <v>3260</v>
      </c>
      <c r="B3321" s="1232">
        <f>'Acct Summary 7-8'!I79</f>
        <v>949130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959002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57388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16210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230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522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74350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38983</v>
      </c>
      <c r="D3387" s="14" t="str">
        <f t="shared" si="51"/>
        <v>Error?</v>
      </c>
    </row>
    <row r="3388" spans="1:4" x14ac:dyDescent="0.2">
      <c r="A3388" s="55">
        <v>3327</v>
      </c>
      <c r="B3388" s="1232">
        <f>'Expenditures 15-22'!D211</f>
        <v>832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38983</v>
      </c>
      <c r="C3390" s="14" t="s">
        <v>672</v>
      </c>
      <c r="D3390" s="14" t="str">
        <f t="shared" si="51"/>
        <v>Error?</v>
      </c>
    </row>
    <row r="3391" spans="1:4" x14ac:dyDescent="0.2">
      <c r="A3391" s="55">
        <v>3330</v>
      </c>
      <c r="B3391" s="1232">
        <f>'Expenditures 15-22'!K211</f>
        <v>832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4198939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1623480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474605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125561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959002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21195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74032</v>
      </c>
      <c r="C3446" s="14" t="s">
        <v>672</v>
      </c>
      <c r="D3446" s="14" t="str">
        <f t="shared" si="52"/>
        <v>Error?</v>
      </c>
    </row>
    <row r="3447" spans="1:4" x14ac:dyDescent="0.2">
      <c r="A3447" s="55">
        <v>3386</v>
      </c>
      <c r="B3447" s="1232">
        <f>'Tax Sched 24'!D16</f>
        <v>38866</v>
      </c>
      <c r="C3447" s="14" t="s">
        <v>672</v>
      </c>
      <c r="D3447" s="14" t="str">
        <f t="shared" si="52"/>
        <v>Error?</v>
      </c>
    </row>
    <row r="3448" spans="1:4" x14ac:dyDescent="0.2">
      <c r="A3448" s="55">
        <v>3387</v>
      </c>
      <c r="B3448" s="1232">
        <f>'Tax Sched 24'!C16</f>
        <v>35166</v>
      </c>
      <c r="D3448" s="14" t="str">
        <f t="shared" si="52"/>
        <v>Error?</v>
      </c>
    </row>
    <row r="3449" spans="1:4" x14ac:dyDescent="0.2">
      <c r="A3449" s="55">
        <v>3388</v>
      </c>
      <c r="B3449" s="1232">
        <f>'Tax Sched 24'!F16</f>
        <v>42112</v>
      </c>
      <c r="C3449" s="14" t="s">
        <v>672</v>
      </c>
      <c r="D3449" s="14" t="str">
        <f t="shared" si="52"/>
        <v>Error?</v>
      </c>
    </row>
    <row r="3450" spans="1:4" x14ac:dyDescent="0.2">
      <c r="A3450" s="55">
        <v>3389</v>
      </c>
      <c r="B3450" s="1232">
        <f>'Tax Sched 24'!E16</f>
        <v>77278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371901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371901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371901</v>
      </c>
      <c r="D3567" s="14" t="str">
        <f t="shared" si="54"/>
        <v>Error?</v>
      </c>
    </row>
    <row r="3568" spans="1:4" x14ac:dyDescent="0.2">
      <c r="A3568" s="55">
        <v>3507</v>
      </c>
      <c r="B3568" s="1232">
        <f>'Assets-Liab 5-6'!K41</f>
        <v>371901</v>
      </c>
      <c r="C3568" s="14" t="s">
        <v>672</v>
      </c>
      <c r="D3568" s="14" t="str">
        <f t="shared" si="54"/>
        <v>Error?</v>
      </c>
    </row>
    <row r="3569" spans="1:4" x14ac:dyDescent="0.2">
      <c r="A3569" s="55">
        <v>3508</v>
      </c>
      <c r="B3569" s="1232">
        <f>'Acct Summary 7-8'!K4</f>
        <v>54709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54709</v>
      </c>
      <c r="C3571" s="14" t="s">
        <v>672</v>
      </c>
      <c r="D3571" s="14" t="str">
        <f t="shared" si="54"/>
        <v>Error?</v>
      </c>
    </row>
    <row r="3572" spans="1:4" x14ac:dyDescent="0.2">
      <c r="A3572" s="55">
        <v>3511</v>
      </c>
      <c r="B3572" s="1232">
        <f>'Acct Summary 7-8'!K13</f>
        <v>15000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15000</v>
      </c>
      <c r="C3575" s="14" t="s">
        <v>672</v>
      </c>
      <c r="D3575" s="14" t="str">
        <f t="shared" si="54"/>
        <v>Error?</v>
      </c>
    </row>
    <row r="3576" spans="1:4" x14ac:dyDescent="0.2">
      <c r="A3576" s="55">
        <v>3515</v>
      </c>
      <c r="B3576" s="1232">
        <f>'Acct Summary 7-8'!K20</f>
        <v>39709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39709</v>
      </c>
      <c r="C3588" s="14" t="s">
        <v>672</v>
      </c>
      <c r="D3588" s="14" t="str">
        <f t="shared" si="55"/>
        <v>Error?</v>
      </c>
    </row>
    <row r="3589" spans="1:4" x14ac:dyDescent="0.2">
      <c r="A3589" s="55">
        <v>3528</v>
      </c>
      <c r="B3589" s="1232">
        <f>'Acct Summary 7-8'!K79</f>
        <v>332192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371901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15000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15000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15000</v>
      </c>
      <c r="C3649" s="14" t="s">
        <v>672</v>
      </c>
      <c r="D3649" s="14" t="str">
        <f t="shared" si="56"/>
        <v>Error?</v>
      </c>
    </row>
    <row r="3650" spans="1:4" x14ac:dyDescent="0.2">
      <c r="A3650" s="55">
        <v>3589</v>
      </c>
      <c r="B3650" s="1232">
        <f>'Expenditures 15-22'!G354</f>
        <v>15000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15000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15000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15000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15000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39709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1102316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5777337</v>
      </c>
      <c r="C4122" s="14" t="s">
        <v>672</v>
      </c>
      <c r="D4122" s="14" t="str">
        <f t="shared" si="63"/>
        <v>Error?</v>
      </c>
    </row>
    <row r="4123" spans="1:4" x14ac:dyDescent="0.2">
      <c r="A4123" s="55">
        <v>4062</v>
      </c>
      <c r="B4123" s="1232">
        <f>'Acct Summary 7-8'!D10</f>
        <v>988319</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94245</v>
      </c>
      <c r="C4125" s="14" t="s">
        <v>672</v>
      </c>
      <c r="D4125" s="14" t="str">
        <f t="shared" si="63"/>
        <v>Error?</v>
      </c>
    </row>
    <row r="4126" spans="1:4" x14ac:dyDescent="0.2">
      <c r="A4126" s="55">
        <v>4065</v>
      </c>
      <c r="B4126" s="1232">
        <f>'Acct Summary 7-8'!G10</f>
        <v>142692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9872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54709</v>
      </c>
      <c r="C4130" s="14" t="s">
        <v>672</v>
      </c>
      <c r="D4130" s="14" t="str">
        <f t="shared" si="63"/>
        <v>Error?</v>
      </c>
    </row>
    <row r="4131" spans="1:4" x14ac:dyDescent="0.2">
      <c r="A4131" s="55">
        <v>4070</v>
      </c>
      <c r="B4131" s="1232">
        <f>'Acct Summary 7-8'!C18</f>
        <v>1102316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5402989</v>
      </c>
      <c r="C4136" s="14" t="s">
        <v>672</v>
      </c>
      <c r="D4136" s="14" t="str">
        <f t="shared" si="63"/>
        <v>Error?</v>
      </c>
    </row>
    <row r="4137" spans="1:4" x14ac:dyDescent="0.2">
      <c r="A4137" s="55">
        <v>4076</v>
      </c>
      <c r="B4137" s="1232">
        <f>'Acct Summary 7-8'!D19</f>
        <v>663696</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120788</v>
      </c>
      <c r="C4139" s="14" t="s">
        <v>672</v>
      </c>
      <c r="D4139" s="14" t="str">
        <f t="shared" si="63"/>
        <v>Error?</v>
      </c>
    </row>
    <row r="4140" spans="1:4" x14ac:dyDescent="0.2">
      <c r="A4140" s="55">
        <v>4079</v>
      </c>
      <c r="B4140" s="1232">
        <f>'Acct Summary 7-8'!G19</f>
        <v>139101</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15000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173.06</v>
      </c>
      <c r="C4265" s="14" t="s">
        <v>672</v>
      </c>
      <c r="D4265" s="14" t="str">
        <f t="shared" si="65"/>
        <v>Error?</v>
      </c>
      <c r="E4265" s="811"/>
    </row>
    <row r="4266" spans="1:5" x14ac:dyDescent="0.2">
      <c r="A4266" s="91">
        <v>4205</v>
      </c>
      <c r="B4266" s="1232">
        <f>('FP Info 3'!F10)*100000</f>
        <v>517</v>
      </c>
      <c r="C4266" s="14" t="s">
        <v>672</v>
      </c>
      <c r="D4266" s="14" t="str">
        <f t="shared" si="65"/>
        <v>Error?</v>
      </c>
      <c r="E4266" s="811"/>
    </row>
    <row r="4267" spans="1:5" x14ac:dyDescent="0.2">
      <c r="A4267" s="91">
        <v>4206</v>
      </c>
      <c r="B4267" s="1232">
        <f>('FP Info 3'!H10)*100000</f>
        <v>6.3</v>
      </c>
      <c r="C4267" s="14" t="s">
        <v>672</v>
      </c>
      <c r="D4267" s="14" t="str">
        <f t="shared" si="65"/>
        <v>Error?</v>
      </c>
      <c r="E4267" s="811"/>
    </row>
    <row r="4268" spans="1:5" x14ac:dyDescent="0.2">
      <c r="A4268" s="91">
        <v>4207</v>
      </c>
      <c r="B4268" s="1232">
        <f>('FP Info 3'!J10)*100000</f>
        <v>696</v>
      </c>
      <c r="C4268" s="14" t="s">
        <v>672</v>
      </c>
      <c r="D4268" s="14" t="str">
        <f t="shared" si="65"/>
        <v>Error?</v>
      </c>
    </row>
    <row r="4269" spans="1:5" x14ac:dyDescent="0.2">
      <c r="A4269" s="91">
        <v>4208</v>
      </c>
      <c r="B4269" s="1232">
        <f>'FP Info 3'!J16</f>
        <v>7256026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2867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6427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21110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7088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6.3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90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171075709</v>
      </c>
      <c r="D4995" s="14" t="str">
        <f t="shared" si="77"/>
        <v>Error?</v>
      </c>
    </row>
    <row r="4996" spans="1:4" x14ac:dyDescent="0.2">
      <c r="A4996" s="91">
        <v>4935</v>
      </c>
      <c r="B4996" s="1232">
        <f>'FP Info 3'!H31</f>
        <v>11804223.921</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2723746</v>
      </c>
      <c r="D5061" s="14" t="str">
        <f t="shared" si="78"/>
        <v>Error?</v>
      </c>
    </row>
    <row r="5062" spans="1:4" x14ac:dyDescent="0.2">
      <c r="A5062" s="83">
        <v>5001</v>
      </c>
      <c r="D5062" s="14" t="str">
        <f t="shared" si="78"/>
        <v>OK</v>
      </c>
    </row>
    <row r="5063" spans="1:4" x14ac:dyDescent="0.2">
      <c r="A5063" s="55">
        <v>5002</v>
      </c>
      <c r="B5063" s="1232">
        <f>'Revenues 9-14'!C7</f>
        <v>46640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2770386</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539578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539578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652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652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3582</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1201</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1201</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15296</v>
      </c>
      <c r="D5119" s="14" t="str">
        <f t="shared" ref="D5119:D5182" si="79">IF(ISBLANK(B5119),"OK",IF(A5119-B5119=0,"OK","Error?"))</f>
        <v>Error?</v>
      </c>
    </row>
    <row r="5120" spans="1:4" x14ac:dyDescent="0.2">
      <c r="A5120" s="55">
        <v>5059</v>
      </c>
      <c r="B5120" s="1232">
        <f>'Revenues 9-14'!C108</f>
        <v>15296</v>
      </c>
      <c r="C5120" s="14" t="s">
        <v>672</v>
      </c>
      <c r="D5120" s="14" t="str">
        <f t="shared" si="79"/>
        <v>Error?</v>
      </c>
    </row>
    <row r="5121" spans="1:4" x14ac:dyDescent="0.2">
      <c r="A5121" s="55">
        <v>5060</v>
      </c>
      <c r="B5121" s="1232">
        <f>'Revenues 9-14'!C109</f>
        <v>3330695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709387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709387</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63625</v>
      </c>
      <c r="D5134" s="14" t="str">
        <f t="shared" si="79"/>
        <v>Error?</v>
      </c>
    </row>
    <row r="5135" spans="1:4" x14ac:dyDescent="0.2">
      <c r="A5135" s="55">
        <v>5074</v>
      </c>
      <c r="B5135" s="1232">
        <f>'Revenues 9-14'!C126</f>
        <v>20508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84133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50845</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50845</v>
      </c>
      <c r="C5165" s="14" t="s">
        <v>672</v>
      </c>
      <c r="D5165" s="14" t="str">
        <f t="shared" si="79"/>
        <v>Error?</v>
      </c>
    </row>
    <row r="5166" spans="1:4" x14ac:dyDescent="0.2">
      <c r="A5166" s="83">
        <v>5105</v>
      </c>
      <c r="D5166" s="14" t="str">
        <f t="shared" si="79"/>
        <v>OK</v>
      </c>
    </row>
    <row r="5167" spans="1:4" x14ac:dyDescent="0.2">
      <c r="A5167" s="55">
        <v>5106</v>
      </c>
      <c r="B5167" s="1232">
        <f>'Revenues 9-14'!C145</f>
        <v>1799</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105476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242343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951730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155626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36909</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192535</v>
      </c>
      <c r="C5246" s="14" t="s">
        <v>672</v>
      </c>
      <c r="D5246" s="14" t="str">
        <f t="shared" si="80"/>
        <v>Error?</v>
      </c>
    </row>
    <row r="5247" spans="1:4" x14ac:dyDescent="0.2">
      <c r="A5247" s="55">
        <v>5186</v>
      </c>
      <c r="B5247" s="1232">
        <f>'Revenues 9-14'!C203</f>
        <v>104992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104992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57577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57577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392596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392596</v>
      </c>
      <c r="C5326" s="14" t="s">
        <v>672</v>
      </c>
      <c r="D5326" s="14" t="str">
        <f t="shared" si="82"/>
        <v>Error?</v>
      </c>
    </row>
    <row r="5327" spans="1:4" x14ac:dyDescent="0.2">
      <c r="A5327" s="55">
        <v>5266</v>
      </c>
      <c r="B5327" s="1232">
        <f>'Revenues 9-14'!C275</f>
        <v>4675021</v>
      </c>
      <c r="C5327" s="14" t="s">
        <v>672</v>
      </c>
      <c r="D5327" s="14" t="str">
        <f t="shared" si="82"/>
        <v>Error?</v>
      </c>
    </row>
    <row r="5328" spans="1:4" x14ac:dyDescent="0.2">
      <c r="A5328" s="55">
        <v>5267</v>
      </c>
      <c r="B5328" s="1232">
        <f>'Revenues 9-14'!D5</f>
        <v>776418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776418</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196901</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196901</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15000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15000</v>
      </c>
      <c r="C5355" s="14" t="s">
        <v>672</v>
      </c>
      <c r="D5355" s="14" t="str">
        <f t="shared" si="82"/>
        <v>Error?</v>
      </c>
    </row>
    <row r="5356" spans="1:4" x14ac:dyDescent="0.2">
      <c r="A5356" s="55">
        <v>5295</v>
      </c>
      <c r="B5356" s="1232">
        <f>'Revenues 9-14'!D109</f>
        <v>988319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988319</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9872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9872</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9872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31</v>
      </c>
      <c r="D5615" s="14" t="str">
        <f t="shared" si="86"/>
        <v>Error?</v>
      </c>
    </row>
    <row r="5616" spans="1:4" x14ac:dyDescent="0.2">
      <c r="A5616" s="83">
        <v>5555</v>
      </c>
      <c r="D5616" s="14" t="str">
        <f t="shared" si="86"/>
        <v>OK</v>
      </c>
    </row>
    <row r="5617" spans="1:4" x14ac:dyDescent="0.2">
      <c r="A5617" s="55">
        <v>5556</v>
      </c>
      <c r="B5617" s="1232">
        <f>'Revenues 9-14'!F152</f>
        <v>84342</v>
      </c>
      <c r="D5617" s="14" t="str">
        <f t="shared" si="86"/>
        <v>Error?</v>
      </c>
    </row>
    <row r="5618" spans="1:4" x14ac:dyDescent="0.2">
      <c r="A5618" s="55">
        <v>5557</v>
      </c>
      <c r="B5618" s="1232">
        <f>'Revenues 9-14'!F154</f>
        <v>84373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84373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84373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94245</v>
      </c>
      <c r="C5720" s="14" t="s">
        <v>672</v>
      </c>
      <c r="D5720" s="14" t="str">
        <f t="shared" si="88"/>
        <v>Error?</v>
      </c>
    </row>
    <row r="5721" spans="1:4" x14ac:dyDescent="0.2">
      <c r="A5721" s="55">
        <v>5660</v>
      </c>
      <c r="B5721" s="1232">
        <f>'Revenues 9-14'!G5</f>
        <v>64160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74032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138192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4500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4500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142692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9872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9872</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9872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54709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54709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54709</v>
      </c>
      <c r="C6023" s="14" t="s">
        <v>672</v>
      </c>
      <c r="D6023" s="14" t="str">
        <f t="shared" si="93"/>
        <v>Error?</v>
      </c>
    </row>
    <row r="6024" spans="1:5" x14ac:dyDescent="0.2">
      <c r="A6024" s="55">
        <v>5963</v>
      </c>
      <c r="B6024" s="1232">
        <f>'Revenues 9-14'!G109</f>
        <v>142692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9872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54709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3582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367.69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208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208</v>
      </c>
      <c r="D6215" s="14" t="str">
        <f t="shared" si="96"/>
        <v>Error?</v>
      </c>
      <c r="E6215" s="14" t="s">
        <v>209</v>
      </c>
    </row>
    <row r="6216" spans="1:5" x14ac:dyDescent="0.2">
      <c r="A6216">
        <v>6155</v>
      </c>
      <c r="B6216" s="1232">
        <f>'Assets-Liab 5-6'!J41</f>
        <v>208</v>
      </c>
      <c r="D6216" s="14" t="str">
        <f t="shared" si="96"/>
        <v>Error?</v>
      </c>
      <c r="E6216" s="14" t="s">
        <v>209</v>
      </c>
    </row>
    <row r="6217" spans="1:5" x14ac:dyDescent="0.2">
      <c r="A6217">
        <v>6156</v>
      </c>
      <c r="B6217" s="1232">
        <f>'Assets-Liab 5-6'!J4</f>
        <v>208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33339</v>
      </c>
      <c r="D6220" s="14" t="str">
        <f t="shared" si="96"/>
        <v>Error?</v>
      </c>
      <c r="E6220" s="14" t="s">
        <v>209</v>
      </c>
    </row>
    <row r="6221" spans="1:5" x14ac:dyDescent="0.2">
      <c r="A6221">
        <v>6160</v>
      </c>
      <c r="B6221" s="1232">
        <f>'Acct Summary 7-8'!J6</f>
        <v>12000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45339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45339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60432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60432</v>
      </c>
      <c r="D6229" s="14" t="str">
        <f t="shared" si="96"/>
        <v>Error?</v>
      </c>
      <c r="E6229" s="14" t="s">
        <v>209</v>
      </c>
    </row>
    <row r="6230" spans="1:5" x14ac:dyDescent="0.2">
      <c r="A6230">
        <v>6169</v>
      </c>
      <c r="B6230" s="1232">
        <f>'Acct Summary 7-8'!J20</f>
        <v>-15093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-15093</v>
      </c>
      <c r="D6263" s="14" t="str">
        <f t="shared" si="96"/>
        <v>Error?</v>
      </c>
      <c r="E6263" s="14" t="s">
        <v>209</v>
      </c>
    </row>
    <row r="6264" spans="1:5" x14ac:dyDescent="0.2">
      <c r="A6264">
        <v>6203</v>
      </c>
      <c r="B6264" s="1232">
        <f>'Acct Summary 7-8'!J79</f>
        <v>15301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208</v>
      </c>
      <c r="D6266" s="14" t="str">
        <f t="shared" si="96"/>
        <v>Error?</v>
      </c>
      <c r="E6266" s="14" t="s">
        <v>209</v>
      </c>
    </row>
    <row r="6267" spans="1:5" x14ac:dyDescent="0.2">
      <c r="A6267">
        <v>6206</v>
      </c>
      <c r="B6267" s="1232">
        <f>'Acct Summary 7-8'!C82</f>
        <v>374348</v>
      </c>
      <c r="D6267" s="14" t="str">
        <f t="shared" si="96"/>
        <v>Error?</v>
      </c>
      <c r="E6267" s="14" t="s">
        <v>209</v>
      </c>
    </row>
    <row r="6268" spans="1:5" x14ac:dyDescent="0.2">
      <c r="A6268">
        <v>6207</v>
      </c>
      <c r="B6268" s="1232">
        <f>'Acct Summary 7-8'!D82</f>
        <v>324623</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-26543</v>
      </c>
      <c r="D6270" s="14" t="str">
        <f t="shared" si="96"/>
        <v>Error?</v>
      </c>
      <c r="E6270" s="14" t="s">
        <v>209</v>
      </c>
    </row>
    <row r="6271" spans="1:5" x14ac:dyDescent="0.2">
      <c r="A6271">
        <v>6210</v>
      </c>
      <c r="B6271" s="1232">
        <f>'Acct Summary 7-8'!G82</f>
        <v>3591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9872</v>
      </c>
      <c r="D6273" s="14" t="str">
        <f t="shared" si="97"/>
        <v>Error?</v>
      </c>
      <c r="E6273" s="14" t="s">
        <v>209</v>
      </c>
    </row>
    <row r="6274" spans="1:5" x14ac:dyDescent="0.2">
      <c r="A6274">
        <v>6213</v>
      </c>
      <c r="B6274" s="1232">
        <f>'Acct Summary 7-8'!J82</f>
        <v>-15093</v>
      </c>
      <c r="D6274" s="14" t="str">
        <f t="shared" si="97"/>
        <v>Error?</v>
      </c>
      <c r="E6274" s="14" t="s">
        <v>209</v>
      </c>
    </row>
    <row r="6275" spans="1:5" x14ac:dyDescent="0.2">
      <c r="A6275">
        <v>6214</v>
      </c>
      <c r="B6275" s="1232">
        <f>'Acct Summary 7-8'!K82</f>
        <v>39709</v>
      </c>
      <c r="D6275" s="14" t="str">
        <f t="shared" si="97"/>
        <v>Error?</v>
      </c>
      <c r="E6275" s="14" t="s">
        <v>209</v>
      </c>
    </row>
    <row r="6276" spans="1:5" x14ac:dyDescent="0.2">
      <c r="A6276">
        <v>6215</v>
      </c>
      <c r="B6276" s="1232">
        <f>'Acct Summary 7-8'!C83</f>
        <v>8.9152997935907141E-2</v>
      </c>
      <c r="D6276" s="14" t="str">
        <f t="shared" si="97"/>
        <v>Error?</v>
      </c>
      <c r="E6276" s="14" t="s">
        <v>209</v>
      </c>
    </row>
    <row r="6277" spans="1:5" x14ac:dyDescent="0.2">
      <c r="A6277">
        <v>6216</v>
      </c>
      <c r="B6277" s="1232">
        <f>'Acct Summary 7-8'!D83</f>
        <v>0.1999550348633799</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-5.5926507306075582E-2</v>
      </c>
      <c r="D6279" s="14" t="str">
        <f t="shared" si="97"/>
        <v>Error?</v>
      </c>
      <c r="E6279" s="14" t="s">
        <v>209</v>
      </c>
    </row>
    <row r="6280" spans="1:5" x14ac:dyDescent="0.2">
      <c r="A6280">
        <v>6219</v>
      </c>
      <c r="B6280" s="1232">
        <f>'Acct Summary 7-8'!G83</f>
        <v>2.8599644794163794E-2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1.0294034840386152E-2</v>
      </c>
      <c r="D6282" s="14" t="str">
        <f t="shared" si="97"/>
        <v>Error?</v>
      </c>
      <c r="E6282" s="14" t="s">
        <v>209</v>
      </c>
    </row>
    <row r="6283" spans="1:5" x14ac:dyDescent="0.2">
      <c r="A6283">
        <v>6222</v>
      </c>
      <c r="B6283" s="1232">
        <f>'Acct Summary 7-8'!J83</f>
        <v>-72.5625</v>
      </c>
      <c r="D6283" s="14" t="str">
        <f t="shared" si="97"/>
        <v>Error?</v>
      </c>
      <c r="E6283" s="14" t="s">
        <v>209</v>
      </c>
    </row>
    <row r="6284" spans="1:5" x14ac:dyDescent="0.2">
      <c r="A6284">
        <v>6223</v>
      </c>
      <c r="B6284" s="1232">
        <f>'Acct Summary 7-8'!K83</f>
        <v>0.10677303906147066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33339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33339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33339</v>
      </c>
      <c r="D6352" s="14" t="str">
        <f t="shared" si="98"/>
        <v>Error?</v>
      </c>
      <c r="E6352" s="14" t="s">
        <v>209</v>
      </c>
    </row>
    <row r="6353" spans="1:5" x14ac:dyDescent="0.2">
      <c r="A6353">
        <v>6292</v>
      </c>
      <c r="B6353" s="1232">
        <f>'Revenues 9-14'!J117</f>
        <v>12000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12000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12000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195948</v>
      </c>
      <c r="D6983" s="14" t="str">
        <f t="shared" si="108"/>
        <v>Error?</v>
      </c>
    </row>
    <row r="6984" spans="1:4" x14ac:dyDescent="0.2">
      <c r="A6984">
        <v>6923</v>
      </c>
      <c r="B6984" s="1232">
        <f>'Expenditures 15-22'!K86</f>
        <v>195948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195948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60432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45339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60432</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60432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60432</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60432</v>
      </c>
      <c r="D7224" s="14" t="str">
        <f t="shared" si="111"/>
        <v>Error?</v>
      </c>
    </row>
    <row r="7225" spans="1:4" x14ac:dyDescent="0.2">
      <c r="A7225">
        <v>7164</v>
      </c>
      <c r="B7225" s="1232">
        <f>'Expenditures 15-22'!K332</f>
        <v>-15093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411398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60432</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60432</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2016-12-14T04:02:26Z</cp:lastPrinted>
  <dcterms:created xsi:type="dcterms:W3CDTF">2003-10-29T19:06:34Z</dcterms:created>
  <dcterms:modified xsi:type="dcterms:W3CDTF">2016-12-16T15:53:12Z</dcterms:modified>
</cp:coreProperties>
</file>